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edoms\OneDrive\桌面\print\"/>
    </mc:Choice>
  </mc:AlternateContent>
  <xr:revisionPtr revIDLastSave="0" documentId="13_ncr:1_{5F61AEE5-A585-404A-A9E6-352D0622018E}" xr6:coauthVersionLast="36" xr6:coauthVersionMax="36" xr10:uidLastSave="{00000000-0000-0000-0000-000000000000}"/>
  <bookViews>
    <workbookView xWindow="0" yWindow="0" windowWidth="19180" windowHeight="6620" xr2:uid="{499485F6-C83B-4844-932E-608B5297074B}"/>
  </bookViews>
  <sheets>
    <sheet name="住址" sheetId="3" r:id="rId1"/>
    <sheet name="獎狀" sheetId="1" r:id="rId2"/>
    <sheet name="清單" sheetId="2"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 i="1"/>
  <c r="J3" i="1" l="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 i="1"/>
</calcChain>
</file>

<file path=xl/sharedStrings.xml><?xml version="1.0" encoding="utf-8"?>
<sst xmlns="http://schemas.openxmlformats.org/spreadsheetml/2006/main" count="3338" uniqueCount="1617">
  <si>
    <t>id</t>
  </si>
  <si>
    <t>user_id</t>
  </si>
  <si>
    <t>meetingtype</t>
  </si>
  <si>
    <t>pubyear</t>
  </si>
  <si>
    <t>signcodeid</t>
  </si>
  <si>
    <t>signcode</t>
  </si>
  <si>
    <t>titleC</t>
  </si>
  <si>
    <t>titleE</t>
  </si>
  <si>
    <t>presentform</t>
  </si>
  <si>
    <t>thesisfield</t>
  </si>
  <si>
    <t>allauthorC</t>
  </si>
  <si>
    <t>allauthorE</t>
  </si>
  <si>
    <t>institutionC</t>
  </si>
  <si>
    <t>institutionE</t>
  </si>
  <si>
    <t>abstractC</t>
  </si>
  <si>
    <t>abstractE</t>
  </si>
  <si>
    <t>keywordC</t>
  </si>
  <si>
    <t>keywordE</t>
  </si>
  <si>
    <t>commauthor</t>
  </si>
  <si>
    <t>commemail</t>
  </si>
  <si>
    <t>comminstitution</t>
  </si>
  <si>
    <t>firstauthor</t>
  </si>
  <si>
    <t>firstemail</t>
  </si>
  <si>
    <t>firstinstitution</t>
  </si>
  <si>
    <t>nsc</t>
  </si>
  <si>
    <t>presenter</t>
  </si>
  <si>
    <t>createidea</t>
  </si>
  <si>
    <t>abstractFile</t>
  </si>
  <si>
    <t>fulltextFile</t>
  </si>
  <si>
    <t>docFile</t>
  </si>
  <si>
    <t>ermsg</t>
  </si>
  <si>
    <t>tempdate</t>
  </si>
  <si>
    <t>submitdate</t>
  </si>
  <si>
    <t>videolink</t>
  </si>
  <si>
    <t>chkcite</t>
  </si>
  <si>
    <t>chkjhgt</t>
  </si>
  <si>
    <t>chkcfm</t>
  </si>
  <si>
    <t>chkabs</t>
  </si>
  <si>
    <t>chkful</t>
  </si>
  <si>
    <t>chkdoc</t>
  </si>
  <si>
    <t>errmail</t>
  </si>
  <si>
    <t>accepted</t>
  </si>
  <si>
    <t>rejectmail</t>
  </si>
  <si>
    <t>honor</t>
  </si>
  <si>
    <t>C11111110</t>
  </si>
  <si>
    <t>Hsiao-Chi Tsai</t>
  </si>
  <si>
    <t>逢甲大學紡織工程研究所</t>
  </si>
  <si>
    <t>無</t>
  </si>
  <si>
    <t>紡織產業綜合研究所產品部</t>
  </si>
  <si>
    <t>OA-05</t>
  </si>
  <si>
    <t>O</t>
  </si>
  <si>
    <t>A</t>
  </si>
  <si>
    <t>C11111111</t>
  </si>
  <si>
    <t>cobras0325@gmail.com</t>
  </si>
  <si>
    <t>中國文化大學中國文化大學</t>
  </si>
  <si>
    <t>樹德科技大學應用設計研究所</t>
  </si>
  <si>
    <t>中國文化大學紡織工程學系</t>
  </si>
  <si>
    <t>PA-01</t>
  </si>
  <si>
    <t>P</t>
  </si>
  <si>
    <t>ccwang@faculty.pccu.edu.tw</t>
  </si>
  <si>
    <t>OA-04</t>
  </si>
  <si>
    <t>逢甲大學逢甲大學</t>
  </si>
  <si>
    <t>PA-03</t>
  </si>
  <si>
    <t>逢甲大學纖維與複合材料學系</t>
  </si>
  <si>
    <t>OA-03</t>
  </si>
  <si>
    <t>Feng-Tzu Chiu</t>
  </si>
  <si>
    <t>樹德科技大學流行設計系</t>
  </si>
  <si>
    <t>Suen Maw-Cherng</t>
  </si>
  <si>
    <t>sun@nanya.edu.tw</t>
  </si>
  <si>
    <t>南亞技術學院材料與纖維系</t>
  </si>
  <si>
    <t>huian@nanya.edu.tw</t>
  </si>
  <si>
    <t>OA-06</t>
  </si>
  <si>
    <t>PA-04</t>
  </si>
  <si>
    <t>PA-05</t>
  </si>
  <si>
    <t>PA-02</t>
  </si>
  <si>
    <t>PA-06</t>
  </si>
  <si>
    <t>Lin C.M</t>
  </si>
  <si>
    <t>cheri@mail.ltu.edu.tw</t>
  </si>
  <si>
    <t>嶺東科技大學流行設計研究所</t>
  </si>
  <si>
    <t>OA-02</t>
  </si>
  <si>
    <t>OA-08</t>
  </si>
  <si>
    <t>Chin-Jung Lee</t>
  </si>
  <si>
    <t>萬能科技大學高分子材料系</t>
  </si>
  <si>
    <t>OA-01</t>
  </si>
  <si>
    <t>Wei-Cheng Chu</t>
  </si>
  <si>
    <t>wjphilip@mail.stu.edu.tw</t>
  </si>
  <si>
    <t>OA-07</t>
  </si>
  <si>
    <t>PA-07</t>
  </si>
  <si>
    <t>亞東技術學院材料與纖維系</t>
  </si>
  <si>
    <t>conf</t>
  </si>
  <si>
    <t>PB-01</t>
  </si>
  <si>
    <t>B</t>
  </si>
  <si>
    <t>國立台北科技大學有機高分子研究所</t>
  </si>
  <si>
    <t>PE-01</t>
  </si>
  <si>
    <t>實踐大學高雄校區服飾設計與經營學系</t>
  </si>
  <si>
    <t>蔡筱蘄、王膺凱、林清安</t>
  </si>
  <si>
    <t>PD-01</t>
  </si>
  <si>
    <t>D</t>
  </si>
  <si>
    <t>Tsen Wen-Chin</t>
  </si>
  <si>
    <t>charity@mail.vnu.edu.tw</t>
  </si>
  <si>
    <t>Sheng-shan Chang</t>
  </si>
  <si>
    <t>ssChang.0914@ttri.org.tw</t>
  </si>
  <si>
    <t>紡織產業綜合研究所原料及紗線部</t>
  </si>
  <si>
    <t>G</t>
  </si>
  <si>
    <t>Ming-Shien Yen</t>
  </si>
  <si>
    <t>yms0410@mail.ksu.edu.tw</t>
  </si>
  <si>
    <t>崑山科技大學高分子材料系</t>
  </si>
  <si>
    <t>OB-02</t>
  </si>
  <si>
    <t>PG-03</t>
  </si>
  <si>
    <t>PB-02</t>
  </si>
  <si>
    <t>chlu.0832@ttri.org.tw</t>
  </si>
  <si>
    <t>SHANG-HO LEE</t>
  </si>
  <si>
    <t>shlee.0454@ttri.org.tw</t>
  </si>
  <si>
    <t>紡織產業綜合研究所原料部</t>
  </si>
  <si>
    <t>I-CHIN TSAI</t>
  </si>
  <si>
    <t>PA-08</t>
  </si>
  <si>
    <t>PA-09</t>
  </si>
  <si>
    <t>PB-03</t>
  </si>
  <si>
    <t>馬曉梅</t>
  </si>
  <si>
    <t>Hsiao Ma</t>
  </si>
  <si>
    <t>meim@textiles.org.tw</t>
  </si>
  <si>
    <t>中華民國紡織業拓展會設計中心</t>
  </si>
  <si>
    <t>PG-04</t>
  </si>
  <si>
    <t>PG-05</t>
  </si>
  <si>
    <t>PB-04</t>
  </si>
  <si>
    <t>PB-07</t>
  </si>
  <si>
    <t>杜淑慧</t>
  </si>
  <si>
    <t>Doris Tu</t>
  </si>
  <si>
    <t>doristu@textiles.org.tw</t>
  </si>
  <si>
    <t>紡拓會設計中心</t>
  </si>
  <si>
    <t>PB-08</t>
  </si>
  <si>
    <t>Ying-Chieh Su</t>
  </si>
  <si>
    <t>ycSu.0780@ttri.org.tw</t>
  </si>
  <si>
    <t>紡織產業綜合研究所檢驗部</t>
  </si>
  <si>
    <t>PB-09</t>
  </si>
  <si>
    <t>PB-10</t>
  </si>
  <si>
    <t>chien-wen Chen</t>
  </si>
  <si>
    <t>kwen46@mail.ksu.edu.tw</t>
  </si>
  <si>
    <t>PA-10</t>
  </si>
  <si>
    <t>PA-11</t>
  </si>
  <si>
    <t>PG-06</t>
  </si>
  <si>
    <t>PG-07</t>
  </si>
  <si>
    <t>PG-08</t>
  </si>
  <si>
    <t>台北科技大學有機高分子所</t>
  </si>
  <si>
    <t>PA-12</t>
  </si>
  <si>
    <t>PA-13</t>
  </si>
  <si>
    <t>PB-12</t>
  </si>
  <si>
    <t>PA-14</t>
  </si>
  <si>
    <t>Hui-An Tsai</t>
  </si>
  <si>
    <t>PB-13</t>
  </si>
  <si>
    <t>Min-Hsun Chiang</t>
  </si>
  <si>
    <t>cmh1129@mail.ksu.edu.tw</t>
  </si>
  <si>
    <t>PB-14</t>
  </si>
  <si>
    <t>PC-01</t>
  </si>
  <si>
    <t>C</t>
  </si>
  <si>
    <t>PA-16</t>
  </si>
  <si>
    <t>PB-15</t>
  </si>
  <si>
    <t>PC-02</t>
  </si>
  <si>
    <t>H</t>
  </si>
  <si>
    <t>Ming-Liao Tsai</t>
  </si>
  <si>
    <t>mltsai@ncut.edu.tw</t>
  </si>
  <si>
    <t>國立勤益科技大學化工與材料工程系</t>
  </si>
  <si>
    <t>OB-03</t>
  </si>
  <si>
    <t>OA-17</t>
  </si>
  <si>
    <t>PA-17</t>
  </si>
  <si>
    <t>PG-09</t>
  </si>
  <si>
    <t>PE-02</t>
  </si>
  <si>
    <t>實踐大學無</t>
  </si>
  <si>
    <t>OG-02</t>
  </si>
  <si>
    <t>OB-08</t>
  </si>
  <si>
    <t>Hsiao-Yun HSIEH</t>
  </si>
  <si>
    <t>Pin-ning Wang</t>
  </si>
  <si>
    <t>pnwang@nanya.edu.tw</t>
  </si>
  <si>
    <t>PG-10</t>
  </si>
  <si>
    <t>PA-18</t>
  </si>
  <si>
    <t>OA-20</t>
  </si>
  <si>
    <t>PA-19</t>
  </si>
  <si>
    <t>PA-20</t>
  </si>
  <si>
    <t>Shu Yao-Chi</t>
  </si>
  <si>
    <t>ycs1226@mail.vnu.edu.tw</t>
  </si>
  <si>
    <t>OA-21</t>
  </si>
  <si>
    <t>PA-21</t>
  </si>
  <si>
    <t>PD-02</t>
  </si>
  <si>
    <t>PC-03</t>
  </si>
  <si>
    <t>OA-13</t>
  </si>
  <si>
    <t>PA-22</t>
  </si>
  <si>
    <t>PD-03</t>
  </si>
  <si>
    <t>PG-12</t>
  </si>
  <si>
    <t>PG-13</t>
  </si>
  <si>
    <t>PG-14</t>
  </si>
  <si>
    <t>Jieng-Chiang Chen</t>
  </si>
  <si>
    <t>burnier@mail.vnu.edu.tw</t>
  </si>
  <si>
    <t>OA-22</t>
  </si>
  <si>
    <t>中國文化大學紡織工程系</t>
  </si>
  <si>
    <t>PA-23</t>
  </si>
  <si>
    <t>Zeng Jiun-wei</t>
  </si>
  <si>
    <t>jwzeng.1075@ttri.org.tw</t>
  </si>
  <si>
    <t>PC-04</t>
  </si>
  <si>
    <t>yds@mail.vnu.edu.tw</t>
  </si>
  <si>
    <t>PE-03</t>
  </si>
  <si>
    <t>林振民、余淑惠</t>
  </si>
  <si>
    <t>ysh@mail.vnu.edu.tw</t>
  </si>
  <si>
    <t>PE-04</t>
  </si>
  <si>
    <t>PE-05</t>
  </si>
  <si>
    <t>PE-06</t>
  </si>
  <si>
    <t>PE-07</t>
  </si>
  <si>
    <t>PA-24</t>
  </si>
  <si>
    <t>PF-02</t>
  </si>
  <si>
    <t>F</t>
  </si>
  <si>
    <t>OB-06</t>
  </si>
  <si>
    <t>OE-03</t>
  </si>
  <si>
    <t>OE-04</t>
  </si>
  <si>
    <t>OA-24</t>
  </si>
  <si>
    <t>PC-05</t>
  </si>
  <si>
    <t>OE-02</t>
  </si>
  <si>
    <t>PC-06</t>
  </si>
  <si>
    <t>f1125146@mail.ksu.edu.tw</t>
  </si>
  <si>
    <t>NSC 97-2622-E-168-009-CC3</t>
  </si>
  <si>
    <t>PA-25</t>
  </si>
  <si>
    <t>Fu-Sheng Chuang</t>
  </si>
  <si>
    <t>ymj0826@msa.vnu.edu.tw</t>
  </si>
  <si>
    <t>OA-09</t>
  </si>
  <si>
    <t>OA-10</t>
  </si>
  <si>
    <t>OA-15</t>
  </si>
  <si>
    <t>OA-11</t>
  </si>
  <si>
    <t>PC-07</t>
  </si>
  <si>
    <t>財團法人紡織產業綜合研究所原料及紗線部</t>
  </si>
  <si>
    <t>PE-08</t>
  </si>
  <si>
    <t>PA-26</t>
  </si>
  <si>
    <t>OB-01</t>
  </si>
  <si>
    <t>OA-18</t>
  </si>
  <si>
    <t>PC-08</t>
  </si>
  <si>
    <t>PA-27</t>
  </si>
  <si>
    <t>Chi-Hsiung Jou</t>
  </si>
  <si>
    <t>fc015@mail.oit.edu.tw</t>
  </si>
  <si>
    <t>PC-09</t>
  </si>
  <si>
    <t>PC-10</t>
  </si>
  <si>
    <t>Lin Shang-Ming</t>
  </si>
  <si>
    <t>fc013@mail.oit.edu.tw</t>
  </si>
  <si>
    <t>PA-28</t>
  </si>
  <si>
    <t>OG-01</t>
  </si>
  <si>
    <t>PC-11</t>
  </si>
  <si>
    <t>fc009@mail.oit.edu.tw</t>
  </si>
  <si>
    <t>PC-12</t>
  </si>
  <si>
    <t>PA-29</t>
  </si>
  <si>
    <t>Wen-Li Chou</t>
  </si>
  <si>
    <t>steve@nanya.edu.tw</t>
  </si>
  <si>
    <t>OE-05</t>
  </si>
  <si>
    <t>JIAN-RONG PAN</t>
  </si>
  <si>
    <t>2000yk2@pchome.com.tw</t>
  </si>
  <si>
    <t>文化大學紡織工程學系</t>
  </si>
  <si>
    <t>PA-30</t>
  </si>
  <si>
    <t>OA-14</t>
  </si>
  <si>
    <t>實踐大學服飾設計與經營學系</t>
  </si>
  <si>
    <t>chingwen@teamail.ltu.edu.tw</t>
  </si>
  <si>
    <t>嶺東科技大學流行設計系</t>
  </si>
  <si>
    <t>OD-02</t>
  </si>
  <si>
    <t>OB-04</t>
  </si>
  <si>
    <t>OG-03</t>
  </si>
  <si>
    <t>OA-19</t>
  </si>
  <si>
    <t>OD-03</t>
  </si>
  <si>
    <t>台南科技大學服飾設計管理系</t>
  </si>
  <si>
    <t>OG-04</t>
  </si>
  <si>
    <t>OG-05</t>
  </si>
  <si>
    <t>OG-06</t>
  </si>
  <si>
    <t>d9567791@fcu.edu.tw</t>
  </si>
  <si>
    <t>OA-16</t>
  </si>
  <si>
    <t>D9666537@fcu.edu.tw</t>
  </si>
  <si>
    <t>PC-13</t>
  </si>
  <si>
    <t>PA-31</t>
  </si>
  <si>
    <t>Tzu Hsuan Chao</t>
  </si>
  <si>
    <t>shelly60929@yahoo.com.tw</t>
  </si>
  <si>
    <t>OA-12</t>
  </si>
  <si>
    <t>PC-14</t>
  </si>
  <si>
    <t>OB-05</t>
  </si>
  <si>
    <t>OA-23</t>
  </si>
  <si>
    <t>徐錦祥、孫光國、黃志安、簡學斌</t>
  </si>
  <si>
    <t>ching-hsiang hsu</t>
  </si>
  <si>
    <t>chhsu.0651@ttri.org.tw</t>
  </si>
  <si>
    <t>PA-32</t>
  </si>
  <si>
    <t>徐翊庭</t>
  </si>
  <si>
    <t>Shu Yi-Ting</t>
  </si>
  <si>
    <t>ytshu.1041@ttri.org.tw</t>
  </si>
  <si>
    <t>紡織產業綜合研究所原料及紗線部/生物材料組</t>
  </si>
  <si>
    <t>PF-03</t>
  </si>
  <si>
    <t>PG-11</t>
  </si>
  <si>
    <t>PC-15</t>
  </si>
  <si>
    <t>OB-07</t>
  </si>
  <si>
    <t>OD-01</t>
  </si>
  <si>
    <t>Wen-Guey Kuo</t>
  </si>
  <si>
    <t>kuow@staff.pccu.edu.tw</t>
  </si>
  <si>
    <t>紡織產業綜合研究所雲林分部</t>
  </si>
  <si>
    <t>p9431078@mail.fcu.edu.tw</t>
  </si>
  <si>
    <t>工業技術研究院材料與化工研究所</t>
  </si>
  <si>
    <t>crazy_devil1988@hotmail.com</t>
  </si>
  <si>
    <t>Huang shin-wei</t>
  </si>
  <si>
    <t>南亞技術學院材料與纖維系,材料應用科技研究所</t>
  </si>
  <si>
    <t>fosterchuang@gmail.com</t>
  </si>
  <si>
    <t>Hung-chi Liao</t>
  </si>
  <si>
    <t>hgl@mail.vnu.edu.tw</t>
  </si>
  <si>
    <t>m9707071@fcu.edu.tw</t>
  </si>
  <si>
    <t>逢甲大學聚合體化學實驗室</t>
  </si>
  <si>
    <t>nancy77626@gmail.com</t>
  </si>
  <si>
    <t>中國文化大學紡織工程系中國文化大學紡織工程系</t>
  </si>
  <si>
    <t>cjlee@mail.vnu.edu.tw</t>
  </si>
  <si>
    <t>萬能科大高分子材料系</t>
  </si>
  <si>
    <t>nlovep57@hotmail.com</t>
  </si>
  <si>
    <t>Huang Bing-shean</t>
  </si>
  <si>
    <t>nk159.tw@yahoo.com.tw</t>
  </si>
  <si>
    <t>李貴琪、林昭妤、游輝仁、黃宏旭</t>
  </si>
  <si>
    <t>erotic0420@yahoo.com.tw</t>
  </si>
  <si>
    <t>elaine61393@hotmail.com</t>
  </si>
  <si>
    <t>白倩榕、鄧道興、鄭國彬</t>
  </si>
  <si>
    <t>Chien-Rung Pai</t>
  </si>
  <si>
    <t>t7518015@ntut.edu.tw</t>
  </si>
  <si>
    <t>台北科技大學有機高分子研究所</t>
  </si>
  <si>
    <t>MingChi Hong</t>
  </si>
  <si>
    <t>pipiott@hotmail.com</t>
  </si>
  <si>
    <t>Jeng-Jong Lin</t>
  </si>
  <si>
    <t>jjlin@vnu.edu.tw</t>
  </si>
  <si>
    <t>萬能科技大學資訊管理系</t>
  </si>
  <si>
    <t>cathy6427@hotmail.com</t>
  </si>
  <si>
    <t>skytank80976@yahoo.com.tw</t>
  </si>
  <si>
    <t>yung cheng Chou</t>
  </si>
  <si>
    <t>ya9731@yahoo.com.tw</t>
  </si>
  <si>
    <t>cloud7757@hotmail.com</t>
  </si>
  <si>
    <t>SHENG-TENG LI</t>
  </si>
  <si>
    <t>motogifk@yahoo.com.tw</t>
  </si>
  <si>
    <t>海藻酸鈣膠囊包覆咖啡萃取物之製備與其緩釋性之探討</t>
  </si>
  <si>
    <t>Kun-Chu Cheng</t>
  </si>
  <si>
    <t>bill7612031203@hotmail.com</t>
  </si>
  <si>
    <t>中國文化大學紡織工程學會</t>
  </si>
  <si>
    <t>李貴琪、鍾艾伶、游輝仁、劉介正</t>
  </si>
  <si>
    <t>Ai-Lin Chung</t>
  </si>
  <si>
    <t>snow528221@hotmail.com</t>
  </si>
  <si>
    <t>羅濟生、何智閎、邢文灝、樓靜文、陳悅生、林佳弘</t>
  </si>
  <si>
    <t>Luo Ji-Sheng</t>
  </si>
  <si>
    <t>jessy721336@yahoo.com.tw</t>
  </si>
  <si>
    <t>NSC98-2622–E -039-003-cc3</t>
  </si>
  <si>
    <t>Wei-Chen Wang</t>
  </si>
  <si>
    <t>jotinkun@livemail.tw</t>
  </si>
  <si>
    <t>HSU YU</t>
  </si>
  <si>
    <t>kawayi98@hotmail.com</t>
  </si>
  <si>
    <t>文化大學文化大學</t>
  </si>
  <si>
    <t>林青玫、邱詩雅、羅鈺喬</t>
  </si>
  <si>
    <t>mimi751114@hotmail.com</t>
  </si>
  <si>
    <t>YOUNG SHANG</t>
  </si>
  <si>
    <t>evil92339@hotmail.com</t>
  </si>
  <si>
    <t>文化大學紡織系</t>
  </si>
  <si>
    <t>熔融紡絲條件對高分子摻合熔體彈性之影響</t>
  </si>
  <si>
    <t>2010040485939513.pdf</t>
  </si>
  <si>
    <t>2010040485953225.pdf</t>
  </si>
  <si>
    <t>OF-11</t>
  </si>
  <si>
    <t>氧化鋁/二氧化鈦複合材料行天絲棉加工之製備</t>
  </si>
  <si>
    <t>顏明賢</t>
  </si>
  <si>
    <t>yms0410@</t>
  </si>
  <si>
    <t>2010041164313229.pdf</t>
  </si>
  <si>
    <t>2010050138017633.pdf</t>
  </si>
  <si>
    <t>奈米級SiO2顆粒之製備及其物性鑑定</t>
  </si>
  <si>
    <t>林千惠</t>
  </si>
  <si>
    <t>Chien-Hui Lin</t>
  </si>
  <si>
    <t>ch_lin@itri.org.tw</t>
  </si>
  <si>
    <t>2010041475822433.pdf</t>
  </si>
  <si>
    <t>2010050576138337.pdf</t>
  </si>
  <si>
    <t>以分區法設計組織之研究</t>
  </si>
  <si>
    <t>蔣敏洵、江鈞締</t>
  </si>
  <si>
    <t>2010041552881537.pdf</t>
  </si>
  <si>
    <t>2010050338312901.pdf</t>
  </si>
  <si>
    <t>Novel synthesis of heterocyclic monoazo triazepine dyes derived from 5-cyano-1,6- dihydro-4-methyl-2-phenyl- 6-thioxo-pyrimidine</t>
  </si>
  <si>
    <t>何玉文、邱仕龍</t>
  </si>
  <si>
    <t>Yuh-wen Ho</t>
  </si>
  <si>
    <t>wen@nanya.edu.tw</t>
  </si>
  <si>
    <t>NSC 97－2113－M－253－001</t>
  </si>
  <si>
    <t>2010040739923069.pdf</t>
  </si>
  <si>
    <t>2010040740003833.pdf</t>
  </si>
  <si>
    <t>Synthesis and spectral characteristics of some novel 1,3,4-oxadiazole fluorescent dyes</t>
  </si>
  <si>
    <t>何玉文</t>
  </si>
  <si>
    <t>NSC 96-2622-M-253-001-CC3</t>
  </si>
  <si>
    <t>2010040740380421.pdf</t>
  </si>
  <si>
    <t>2010040740442525.pdf</t>
  </si>
  <si>
    <t>台灣中小型紡織成衣業的組織創新績效之研究</t>
  </si>
  <si>
    <t>I</t>
  </si>
  <si>
    <t>蔡宜錦、黃基正、周玉堂</t>
  </si>
  <si>
    <t>doriswork@hotmail.com</t>
  </si>
  <si>
    <t>屏東科技大學時尚設計與管理系</t>
  </si>
  <si>
    <t>2010041274091073.pdf</t>
  </si>
  <si>
    <t>2010043083154905.pdf</t>
  </si>
  <si>
    <t>PB-11</t>
  </si>
  <si>
    <t>合併與重疊法應用於織紋設計之研究</t>
  </si>
  <si>
    <t>蔣敏洵、張志源、蔡明政、劉奕伶、吳儀貞</t>
  </si>
  <si>
    <t>2010041484117841.pdf</t>
  </si>
  <si>
    <t>2010050338583841.pdf</t>
  </si>
  <si>
    <t>OF-07</t>
  </si>
  <si>
    <t>高強力聚酯纖維經鹼處理對Ribbond複合材料性質影響之研究</t>
  </si>
  <si>
    <t>王權泉、楊正昌、黃柄憲</t>
  </si>
  <si>
    <t>2010041556397373.pdf</t>
  </si>
  <si>
    <t>2010050606502371.pdf</t>
  </si>
  <si>
    <t>靜電紡絲製程製備不同比例PVA/starch奈米纖維膜</t>
  </si>
  <si>
    <t>許耀基、曾雯卿、黃竣群、吳孟庭</t>
  </si>
  <si>
    <t>2010041281498129.pdf</t>
  </si>
  <si>
    <t>2010050340385269.pdf</t>
  </si>
  <si>
    <t>探討不同含量的塑化劑對聚乙烯醇/澱粉性質的影響</t>
  </si>
  <si>
    <t>曾雯卿、許耀基、黃竣群</t>
  </si>
  <si>
    <t>2010041237874925.pdf</t>
  </si>
  <si>
    <t>2010050268267609.pdf</t>
  </si>
  <si>
    <t>竹炭紗/棉紗複合織物製備及其性質探討</t>
  </si>
  <si>
    <t>陳建文、劉為銓、陳亮宇</t>
  </si>
  <si>
    <t>2010041241497657.pdf</t>
  </si>
  <si>
    <t>2010050351017097.pdf</t>
  </si>
  <si>
    <t>高性能自行車服飾結構設計-穿著舒適性研究</t>
  </si>
  <si>
    <t>陳淑芬、吳宛靜、呂景瑗、周先珍</t>
  </si>
  <si>
    <t>She-Fen Chen</t>
  </si>
  <si>
    <t>sfChen.0693@ttri.org.tw</t>
  </si>
  <si>
    <t>2010041257826197.pdf</t>
  </si>
  <si>
    <t>2010050635206433.pdf</t>
  </si>
  <si>
    <t>高接著透氣保暖塗佈貼合產品之技術開發</t>
  </si>
  <si>
    <t>劉金柳</t>
  </si>
  <si>
    <t>Eugene Liou</t>
  </si>
  <si>
    <t>eugene@textiles.org.tw</t>
  </si>
  <si>
    <t>財團法人中華民國紡織業拓展會設計中心</t>
  </si>
  <si>
    <t>2010041331439701.pdf</t>
  </si>
  <si>
    <t>2010043050758477.pdf</t>
  </si>
  <si>
    <t>UHMWPE/NYLON包覆紗製備與應用之探討</t>
  </si>
  <si>
    <t>周文立、許耀基</t>
  </si>
  <si>
    <t>2010041271005449.pdf</t>
  </si>
  <si>
    <t>2010041271264833.pdf</t>
  </si>
  <si>
    <t>抗菌/抗紫外線藥劑應用於高透濕防水濕式膜之貼合研究</t>
  </si>
  <si>
    <t>蔡秋雄、田鳳英、黃茂全、李承書</t>
  </si>
  <si>
    <t>Mou-Chuan Hwang</t>
  </si>
  <si>
    <t>2010041550688717.pdf</t>
  </si>
  <si>
    <t>2010050641846365.pdf</t>
  </si>
  <si>
    <t>PEGAE型陽離子界面活性劑對纖維素纖維染色性之研究</t>
  </si>
  <si>
    <t>李承書、郭顯明、黃茂全、林尚明</t>
  </si>
  <si>
    <t>2010041550734389.pdf</t>
  </si>
  <si>
    <t>2010050641837429.pdf</t>
  </si>
  <si>
    <t>發光衣之應用開發</t>
  </si>
  <si>
    <t>朱毋意、黃茂全、李承書</t>
  </si>
  <si>
    <t>2010041552221605.pdf</t>
  </si>
  <si>
    <t>2010050641819045.pdf</t>
  </si>
  <si>
    <t>OG-11</t>
  </si>
  <si>
    <t>延伸台灣品牌價值於大陸市場-以Chaber服裝品牌為例</t>
  </si>
  <si>
    <t>汪詩婷</t>
  </si>
  <si>
    <t>Wang Shih Ting</t>
  </si>
  <si>
    <t>cecillia11111@hotmail.com</t>
  </si>
  <si>
    <t>2010041550855653.pdf</t>
  </si>
  <si>
    <t>2010050200516185.pdf</t>
  </si>
  <si>
    <t>高粘度尼龍66纖維之可紡性影響因子探討</t>
  </si>
  <si>
    <t>蕭凱仁、林榮呈、鍾佳玫</t>
  </si>
  <si>
    <t>Kai-Jen Hsiao</t>
  </si>
  <si>
    <t>KJHsiao@itri.org.tw</t>
  </si>
  <si>
    <t>2010041779727833.pdf</t>
  </si>
  <si>
    <t>2010050159243865.pdf</t>
  </si>
  <si>
    <t>聚乙烯醇/膠原蛋白奈米纖維面膜製備</t>
  </si>
  <si>
    <t>張欣程、黃竣群、黃雲紹</t>
  </si>
  <si>
    <t>Jang Shin-Cheng</t>
  </si>
  <si>
    <t>jsc64ms2.ttc.edu.tw</t>
  </si>
  <si>
    <t>大同技術學院美容造型設計系</t>
  </si>
  <si>
    <t>2010041280958329.pdf</t>
  </si>
  <si>
    <t>2010050453724649.pdf</t>
  </si>
  <si>
    <t>羊毛織物側向及正向動態懸垂係數之研究</t>
  </si>
  <si>
    <t>王冰凝、高嘉松</t>
  </si>
  <si>
    <t>NSC 98-2218-E-253 -001</t>
  </si>
  <si>
    <t>2010041381389569.pdf</t>
  </si>
  <si>
    <t>2010050574550921.pdf</t>
  </si>
  <si>
    <t>PF-11</t>
  </si>
  <si>
    <t>感溫變色材料製成薄膜之研究</t>
  </si>
  <si>
    <t>林薇甄、李貴琪、游輝仁、劉介正</t>
  </si>
  <si>
    <t>Wei-Jhen Lin</t>
  </si>
  <si>
    <t>2010041304683447.pdf</t>
  </si>
  <si>
    <t>2010050661793085.pdf</t>
  </si>
  <si>
    <t>PF-10</t>
  </si>
  <si>
    <t>光製變色薄膜對紫外線吸收效益與色差之探討</t>
  </si>
  <si>
    <t>2010041306298249.pdf</t>
  </si>
  <si>
    <t>2010050662176409.pdf</t>
  </si>
  <si>
    <t>家飾用紡織品市場趨勢分析</t>
  </si>
  <si>
    <t>張少華</t>
  </si>
  <si>
    <t>Tom Chang</t>
  </si>
  <si>
    <t>tom@textiles.org.tw</t>
  </si>
  <si>
    <t>中華民國紡織業拓展會中華民國紡織業拓展會</t>
  </si>
  <si>
    <t>2010041332407553.pdf</t>
  </si>
  <si>
    <t>2010043050665813.pdf</t>
  </si>
  <si>
    <t>Porous fibers prepared with supercritical CO2-organic solvent mixtures as blowing agents</t>
  </si>
  <si>
    <t>張光欽、彭兆群、郭明智、朱政崑</t>
  </si>
  <si>
    <t>KUANG-CHIN CHANG</t>
  </si>
  <si>
    <t>kcchang.1105@ttri.org.tw</t>
  </si>
  <si>
    <t>紡織產業綜合研究所產品部/產業用紡織品組</t>
  </si>
  <si>
    <t>2010041667449113.pdf</t>
  </si>
  <si>
    <t>2010050383048481.pdf</t>
  </si>
  <si>
    <t>不同特性耐隆6之流變行為研究</t>
  </si>
  <si>
    <t>邱貴珍、曾毓麒、江竣呈</t>
  </si>
  <si>
    <t>Chiu Kuei-Chen</t>
  </si>
  <si>
    <t>kcChiu.r44@ttri.org.tw</t>
  </si>
  <si>
    <t>財團法人紡織產業綜合研究所原料部</t>
  </si>
  <si>
    <t>2010041440589577.pdf</t>
  </si>
  <si>
    <t>2010050651480113.pdf</t>
  </si>
  <si>
    <t>具生物可分解性及可染性PP/PLA共混物之製備與性質研究</t>
  </si>
  <si>
    <t>梁棉雅、汪輝雄</t>
  </si>
  <si>
    <t>Mian-Ya Liang</t>
  </si>
  <si>
    <t>baa_sheep_menya@hotmail.com</t>
  </si>
  <si>
    <t>2010041354580177.pdf</t>
  </si>
  <si>
    <t>2010050634145277.pdf</t>
  </si>
  <si>
    <t>2010秋冬運動休閒市場流行趨勢之研究</t>
  </si>
  <si>
    <t>2010041360509741.pdf</t>
  </si>
  <si>
    <t>2010050536021981.pdf</t>
  </si>
  <si>
    <t>乙基纖維素微膠囊製備及其特性之探討</t>
  </si>
  <si>
    <t>2010041461081553.pdf</t>
  </si>
  <si>
    <t>2010050634879977.pdf</t>
  </si>
  <si>
    <t>PF-20</t>
  </si>
  <si>
    <t>IPN結構之有機－無機混成牙科綴補材料</t>
  </si>
  <si>
    <t>蔡侑展</t>
  </si>
  <si>
    <t>Yu-Chan Tsai</t>
  </si>
  <si>
    <t>M9704210@mail.ntust.edu.tw</t>
  </si>
  <si>
    <t>國立台灣科技大學高分子工程學系</t>
  </si>
  <si>
    <t>2010041355230597.pdf</t>
  </si>
  <si>
    <t>2010050661972705.pdf</t>
  </si>
  <si>
    <t>5-(4-取代基苯)-2-(N-取代基&amp;#21537;酮-偶氮基)-1,3,4-&amp;#22139;二唑&amp;#21833;染料之合成研究</t>
  </si>
  <si>
    <t>何玉文、 邱世龍</t>
  </si>
  <si>
    <t>2010041355206729.pdf</t>
  </si>
  <si>
    <t>2010050548489149.pdf</t>
  </si>
  <si>
    <t>異機能面多層織物的發展與應用</t>
  </si>
  <si>
    <t>吳世昌、林于棟、李威立、蔡弼丞、林峰標</t>
  </si>
  <si>
    <t>WU SHR-CHANG</t>
  </si>
  <si>
    <t>scwu.0951@ttri.org.tw</t>
  </si>
  <si>
    <t>2010041561368361.pdf</t>
  </si>
  <si>
    <t>2010050564728669.pdf</t>
  </si>
  <si>
    <t>OF-12</t>
  </si>
  <si>
    <t>PS/Mica奈米複合材料之製備與熱性質探討</t>
  </si>
  <si>
    <t>林朝慨、宋上漢、曾宗和、盧郁仁、徐于然</t>
  </si>
  <si>
    <t>Chaur-Kie Lin</t>
  </si>
  <si>
    <t>CHin@cyu.edu.tw</t>
  </si>
  <si>
    <t>清雲科技大學機械系</t>
  </si>
  <si>
    <t>2010041453817637.pdf</t>
  </si>
  <si>
    <t>2010041453830533.pdf</t>
  </si>
  <si>
    <t>排灣族之婚禮服飾文化研究</t>
  </si>
  <si>
    <t>陳慧如、洪繪侖、陳怡臻、石薏雯</t>
  </si>
  <si>
    <t>HUI-JU CHEN</t>
  </si>
  <si>
    <t>t30070@mail.tut.edu.tw</t>
  </si>
  <si>
    <t>2010041361182129.doc</t>
  </si>
  <si>
    <t>臺灣高等教育服裝設計人才培育體系現況與發展</t>
  </si>
  <si>
    <t>范靜媛、馮丹白</t>
  </si>
  <si>
    <t>Jing Yun Fan</t>
  </si>
  <si>
    <t>t30006@mail.tut.edu.tw</t>
  </si>
  <si>
    <t>2010041440386073.pdf</t>
  </si>
  <si>
    <t>2010050657964369.pdf</t>
  </si>
  <si>
    <t>PF-17</t>
  </si>
  <si>
    <t>ABS/Nylon 6/Al2O3複合材料之製備與熱和機械性質研究</t>
  </si>
  <si>
    <t>陳守傑</t>
  </si>
  <si>
    <t>chen s.j</t>
  </si>
  <si>
    <t>semajsemaj2000@gmail.com</t>
  </si>
  <si>
    <t>2010041364579493.pdf</t>
  </si>
  <si>
    <t>2010050465689533.pdf</t>
  </si>
  <si>
    <t>以靜電紡絲法製備聚氧化乙烯/二氧化鈦多功能性奈米纖維薄膜</t>
  </si>
  <si>
    <t>2010041364398293.pdf</t>
  </si>
  <si>
    <t>2010050466410085.pdf</t>
  </si>
  <si>
    <t>PF-18</t>
  </si>
  <si>
    <t>化學改質奈米碳管/醚型聚胺酯複合材料生物相容性探討</t>
  </si>
  <si>
    <t>陳睿瑾</t>
  </si>
  <si>
    <t>Jui-Chin Chen</t>
  </si>
  <si>
    <t>sunnychen04110@gmail.com</t>
  </si>
  <si>
    <t>2010041373626201.pdf</t>
  </si>
  <si>
    <t>2010050350322713.pdf</t>
  </si>
  <si>
    <t>FCB模式分析各品牌鑑價方法與</t>
  </si>
  <si>
    <t>李亞芳</t>
  </si>
  <si>
    <t>lee ya</t>
  </si>
  <si>
    <t>vic77510@yahoo.com.tw</t>
  </si>
  <si>
    <t>2010041481307457.pdf</t>
  </si>
  <si>
    <t>2010050301060825.pdf</t>
  </si>
  <si>
    <t>RFID對成衣產業物料管理之研究-以喬登服飾為例</t>
  </si>
  <si>
    <t>許智為</t>
  </si>
  <si>
    <t>HSU CHIH-WEI</t>
  </si>
  <si>
    <t>ken1289@msn.com</t>
  </si>
  <si>
    <t>輔仁大學織品服裝研究所</t>
  </si>
  <si>
    <t>2010041403692389.pdf</t>
  </si>
  <si>
    <t>2010050631919179.pdf</t>
  </si>
  <si>
    <t>PF-15</t>
  </si>
  <si>
    <t>CDS/含磷聚酯複合材料之合成與熱性質研究</t>
  </si>
  <si>
    <t>吳秉鋐、巫欣穆、王瑞賓、鄭國彬、鄧道興</t>
  </si>
  <si>
    <t>Bing-Hong Wu</t>
  </si>
  <si>
    <t>sunnydicq@yahoo.com.tw</t>
  </si>
  <si>
    <t>國立台北科技大學國立台北科技大學</t>
  </si>
  <si>
    <t>2010041455103685.pdf</t>
  </si>
  <si>
    <t>2010050559458081.pdf</t>
  </si>
  <si>
    <t>PF-01</t>
  </si>
  <si>
    <t>台灣農業廢棄物/環氧樹脂複合材料之探討</t>
  </si>
  <si>
    <t>蔡季軒、石燕鳳</t>
  </si>
  <si>
    <t>2010041383861753.pdf</t>
  </si>
  <si>
    <t>2010050581666089.pdf</t>
  </si>
  <si>
    <t>TiO2/ZnO混&amp;#25530;樹酯塗佈織物抗紫外線探討</t>
  </si>
  <si>
    <t>李錦榮、廖鴻基、蔡燕鈴</t>
  </si>
  <si>
    <t>2010041806406636.pdf</t>
  </si>
  <si>
    <t>2010050482024721.pdf</t>
  </si>
  <si>
    <t>2010家飾紡織品流行趨勢分析</t>
  </si>
  <si>
    <t>林宜美、陳汝琦、劉仁湧</t>
  </si>
  <si>
    <t>I-Mei Lin</t>
  </si>
  <si>
    <t>imlin.0873@ttri.org.tw</t>
  </si>
  <si>
    <t>2010041400839717.pdf</t>
  </si>
  <si>
    <t>2010050583422041.pdf</t>
  </si>
  <si>
    <t>國際品牌服飾代理經營之研究</t>
  </si>
  <si>
    <t>林幸喬</t>
  </si>
  <si>
    <t>LIN HSING</t>
  </si>
  <si>
    <t>domoto77119@hotmail.com</t>
  </si>
  <si>
    <t>實踐大學高雄校區服裝設計與經營學系實踐大學</t>
  </si>
  <si>
    <t>2010041553319765.pdf</t>
  </si>
  <si>
    <t>2010050166164305.pdf</t>
  </si>
  <si>
    <t>以靜電紡絲法製備聚乙烯醇奈米纖維薄膜於耐水性質之研究</t>
  </si>
  <si>
    <t>許芷萍、吳君蔚、鄭國彬、鄧道興</t>
  </si>
  <si>
    <t>HSU CHIH</t>
  </si>
  <si>
    <t>kawaiprincess@hotmail.com</t>
  </si>
  <si>
    <t>2010041408376715.pdf</t>
  </si>
  <si>
    <t>2010050557784245.pdf</t>
  </si>
  <si>
    <t>非離子型酸性均染劑對耐隆纖維染色之初期緩染性的影響研究</t>
  </si>
  <si>
    <t>黃致成、涂瀚云</t>
  </si>
  <si>
    <t>Chih-Cheng Huang</t>
  </si>
  <si>
    <t>cchuang.0681@ttri.org.tw</t>
  </si>
  <si>
    <t>2010041468695785.pdf</t>
  </si>
  <si>
    <t>2010050540390473.pdf</t>
  </si>
  <si>
    <t>PF-13</t>
  </si>
  <si>
    <t>改質自潔材料聚氯乙烯(PVC)-玻璃纖維布膜特性研究</t>
  </si>
  <si>
    <t>陳佳如、蔡皇仙、陳怡如</t>
  </si>
  <si>
    <t>Chen Jia-Ru</t>
  </si>
  <si>
    <t>g9515722@yuntech.edu.tw</t>
  </si>
  <si>
    <t>紡織所紡織所</t>
  </si>
  <si>
    <t>2010041438429389.pdf</t>
  </si>
  <si>
    <t>2010050668280961.pdf</t>
  </si>
  <si>
    <t>不同染色製程對奈米銀尼龍織物複合抗菌劑之研究</t>
  </si>
  <si>
    <t>胡嘉期</t>
  </si>
  <si>
    <t>LIN YU-TSE</t>
  </si>
  <si>
    <t>yowtzer@hotmail.com</t>
  </si>
  <si>
    <t>HU CHIA-CHI</t>
  </si>
  <si>
    <t>2010041441243897.pdf</t>
  </si>
  <si>
    <t>2010050654848041.pdf</t>
  </si>
  <si>
    <t>OC-07</t>
  </si>
  <si>
    <t>1：2 型黑色金屬複合染料改質對人工皮革</t>
  </si>
  <si>
    <t>余秋芬</t>
  </si>
  <si>
    <t>CHIU-FEN YU</t>
  </si>
  <si>
    <t>motogifk@hotmail.com</t>
  </si>
  <si>
    <t>2010041554448469.pdf</t>
  </si>
  <si>
    <t>2010050655415653.pdf</t>
  </si>
  <si>
    <t>抗靜電聚酯刷毛布紡織品之研究</t>
  </si>
  <si>
    <t>張勝善</t>
  </si>
  <si>
    <t>2010041449217141.pdf</t>
  </si>
  <si>
    <t>2010050634751913.pdf</t>
  </si>
  <si>
    <t>靜電紡絲法製備二氧化鈦奈米纖維及染料敏化太陽能電池之應用</t>
  </si>
  <si>
    <t>廖元培、蘇昭瑾</t>
  </si>
  <si>
    <t>Daniel Liao</t>
  </si>
  <si>
    <t>gotopipi@yahoo.com.tw</t>
  </si>
  <si>
    <t>2010041566764329.pdf</t>
  </si>
  <si>
    <t>2010050701022769.pdf</t>
  </si>
  <si>
    <t>穿著自行車服運動時對人體舒適性與服裝設計之研究</t>
  </si>
  <si>
    <t>鄭如伶、鄭智惠、林久惠、盧亨如、陶玟惠、廖文禎</t>
  </si>
  <si>
    <t>cheng ru-linn</t>
  </si>
  <si>
    <t>t30038@mail.tut.edu.tw</t>
  </si>
  <si>
    <t>2010041450689097.pdf</t>
  </si>
  <si>
    <t>2010050550271661.pdf</t>
  </si>
  <si>
    <t>PF-16</t>
  </si>
  <si>
    <t>PA 6/ 碳纖維複合材料電氣與熱性質研究</t>
  </si>
  <si>
    <t>杜佳儒、鄭國彬、鄧道興</t>
  </si>
  <si>
    <t>Chia-Ju Tu</t>
  </si>
  <si>
    <t>nicktu935@gmail.com</t>
  </si>
  <si>
    <t>2010041454307481.pdf</t>
  </si>
  <si>
    <t>2010050476357233.pdf</t>
  </si>
  <si>
    <t>含多芽氮配位基三維配位高分子的合成與結構之研究</t>
  </si>
  <si>
    <t>王冰凝、孫茂誠</t>
  </si>
  <si>
    <t>Wang Pin-Ning</t>
  </si>
  <si>
    <t>2010041455522577.pdf</t>
  </si>
  <si>
    <t>2010050640731309.pdf</t>
  </si>
  <si>
    <t>OF-13</t>
  </si>
  <si>
    <t>PS/Mica奈米複合材料之製備與機械性質探討</t>
  </si>
  <si>
    <t>林朝慨、陳建忠、宋上漢、盧郁仁、林佑儒</t>
  </si>
  <si>
    <t>cklin@cyu.edu.tw</t>
  </si>
  <si>
    <t>2010041468422473.pdf</t>
  </si>
  <si>
    <t>2010041468463241.pdf</t>
  </si>
  <si>
    <t>含氰基及&amp;#21537;啶配位基三維配位高分子的合成與結構之研究</t>
  </si>
  <si>
    <t>袁汾、陳思婷、孫茂誠</t>
  </si>
  <si>
    <t>Yuan Fen</t>
  </si>
  <si>
    <t>yuanfan@nanya.edu.tw</t>
  </si>
  <si>
    <t>2010041455664725.pdf</t>
  </si>
  <si>
    <t>2010050639595357.pdf</t>
  </si>
  <si>
    <t>PF-19</t>
  </si>
  <si>
    <t>聚乳酸/聚酯類共聚酯摻混物的製備與性能研究</t>
  </si>
  <si>
    <t>江泰槿、李沂霖、吳柏村、何杰、田宗祐、呂穎昇、鄒智揮</t>
  </si>
  <si>
    <t>Chi-Hui Tsou</t>
  </si>
  <si>
    <t>mayko0301@hotmail.com</t>
  </si>
  <si>
    <t>國立台灣科技大學材料科學與工程學系</t>
  </si>
  <si>
    <t>Tai-Chin  Chiang</t>
  </si>
  <si>
    <t>ttchiang0102@hotmail.com</t>
  </si>
  <si>
    <t>2010041457882829.pdf</t>
  </si>
  <si>
    <t>2010050701292797.pdf</t>
  </si>
  <si>
    <t>OE-06</t>
  </si>
  <si>
    <t>虛實哲理演繹新織品設計思維</t>
  </si>
  <si>
    <t>陳巧穎</t>
  </si>
  <si>
    <t>Chen Chiao</t>
  </si>
  <si>
    <t>bridge0909@hotmail.com</t>
  </si>
  <si>
    <t>2010041858109429.pdf</t>
  </si>
  <si>
    <t>2010050605528050.pdf</t>
  </si>
  <si>
    <t>親水改質耐隆假撚紗物性探討</t>
  </si>
  <si>
    <t>林維朋、鄭筱雯、曾毓麒、 安大中</t>
  </si>
  <si>
    <t>Wei-peng Lin</t>
  </si>
  <si>
    <t>wplin.0749@ttri.org.tw</t>
  </si>
  <si>
    <t>2010041460009157.pdf</t>
  </si>
  <si>
    <t>2010050346179001.pdf</t>
  </si>
  <si>
    <t>PF-22</t>
  </si>
  <si>
    <t>聚苯胺複合膜修飾電極之製備與研究</t>
  </si>
  <si>
    <t>蔡明瞭、陳佳翊、趙敏勳、朱忠輝</t>
  </si>
  <si>
    <t>Chia-Yi Chen</t>
  </si>
  <si>
    <t>3666463@yahoo.com.tw</t>
  </si>
  <si>
    <t>2010041465345121.pdf</t>
  </si>
  <si>
    <t>2010050669457193.pdf</t>
  </si>
  <si>
    <t>藉由鈀金屬水相催化合成木糖延申物纖維材料</t>
  </si>
  <si>
    <t>王承豐，蔡福裕、華國媛</t>
  </si>
  <si>
    <t>Wang cheng-fong</t>
  </si>
  <si>
    <t>cartis7777@yahoo.com.tw</t>
  </si>
  <si>
    <t>2010041542128185.pdf</t>
  </si>
  <si>
    <t>2010050677039649.pdf</t>
  </si>
  <si>
    <t>生物可分解聚乳酸/聚丁二酸丁二酯摻混體相轉移與混容性</t>
  </si>
  <si>
    <t>莊富盛、許耀基、戴雯華、李侃融</t>
  </si>
  <si>
    <t>2010041467655529.pdf</t>
  </si>
  <si>
    <t>2010050681778737.pdf</t>
  </si>
  <si>
    <t>光纖梭織物對咖啡敏感度高之族群的腦波變化與舒眠效果影響之研究</t>
  </si>
  <si>
    <t>朱維政、黃心薇</t>
  </si>
  <si>
    <t>t2230887@yahoo.com.tw</t>
  </si>
  <si>
    <t>高雄旗美商工職業學校美容科</t>
  </si>
  <si>
    <t>2010041472480937.pdf</t>
  </si>
  <si>
    <t>2010050644013049.pdf</t>
  </si>
  <si>
    <t>防護服飾最適之布料結構探討</t>
  </si>
  <si>
    <t>蘇英傑</t>
  </si>
  <si>
    <t>2010041665092721.pdf</t>
  </si>
  <si>
    <t>2010050556835181.pdf</t>
  </si>
  <si>
    <t>OF-02</t>
  </si>
  <si>
    <t>利用反射原理定量分析複合材料表面粗糙度之研究</t>
  </si>
  <si>
    <t>李貴琪、王靜萱、游輝仁、蔡民隆</t>
  </si>
  <si>
    <t>Ching-Hsuan Wang</t>
  </si>
  <si>
    <t>2010041470453585.pdf</t>
  </si>
  <si>
    <t>2010050662058765.pdf</t>
  </si>
  <si>
    <t>愛麗絲夢遊仙境應用於服飾設計之研究</t>
  </si>
  <si>
    <t>李可歆、蕭美鈴</t>
  </si>
  <si>
    <t>Ke Sin</t>
  </si>
  <si>
    <t>lacola516@hotmail.com</t>
  </si>
  <si>
    <t>2010041504651295.pdf</t>
  </si>
  <si>
    <t>2010050638908017.pdf</t>
  </si>
  <si>
    <t>旗袍年代演化對時下服裝的影響</t>
  </si>
  <si>
    <t>林蕙婷</t>
  </si>
  <si>
    <t>Li winnie</t>
  </si>
  <si>
    <t>vic11532@yahoo.com.tw</t>
  </si>
  <si>
    <t>樹德科技大學樹德科技大學</t>
  </si>
  <si>
    <t>2010041474344161.pdf</t>
  </si>
  <si>
    <t>2010050558983841.pdf</t>
  </si>
  <si>
    <t>PB-05</t>
  </si>
  <si>
    <t>PAN複合中空纖維膜之製備與分離效能研究</t>
  </si>
  <si>
    <t>蔡惠安、陳柏勛、袁汾、鍾立涵</t>
  </si>
  <si>
    <t>2010041477062609.pdf</t>
  </si>
  <si>
    <t>2010050330265239.pdf</t>
  </si>
  <si>
    <t>OG-14</t>
  </si>
  <si>
    <t>國內百貨公司本館與精品館的定位策略之研究</t>
  </si>
  <si>
    <t>陳薈安</t>
  </si>
  <si>
    <t>Hui-An Chen</t>
  </si>
  <si>
    <t>shuue005@hotmail.com</t>
  </si>
  <si>
    <t>2010041552323953.pdf</t>
  </si>
  <si>
    <t>2010050543066053.pdf</t>
  </si>
  <si>
    <t>感溫變色織物設計與創作之研究Design and Creation of Thermochromic Fabrics</t>
  </si>
  <si>
    <t>黃蘭惠、陳鴻仁</t>
  </si>
  <si>
    <t>Lan-hui Huang</t>
  </si>
  <si>
    <t>ey867531@hotmail.com</t>
  </si>
  <si>
    <t>2010041703533761.pdf</t>
  </si>
  <si>
    <t>2010050459493737.pdf</t>
  </si>
  <si>
    <t>OC-01</t>
  </si>
  <si>
    <t>超高強力聚乙烯以丙烯醯胺光起始接枝對反應性染料染色之研究</t>
  </si>
  <si>
    <t>吳建廷、王權泉、蔡志宸</t>
  </si>
  <si>
    <t>Wu Chang Ting</t>
  </si>
  <si>
    <t>s9524833@ms5.pccu.edu.tw</t>
  </si>
  <si>
    <t>2010041480841913.pdf</t>
  </si>
  <si>
    <t>2010050674583761.pdf</t>
  </si>
  <si>
    <t>從圓點圖形探討圓點服飾特質</t>
  </si>
  <si>
    <t>洪繪侖、陳慧如、林慧如</t>
  </si>
  <si>
    <t>Hui-Lun Hung</t>
  </si>
  <si>
    <t>t30063@mail.tut.edu.tw</t>
  </si>
  <si>
    <t>2010041886153617.pdf</t>
  </si>
  <si>
    <t>2010050442063213.pdf</t>
  </si>
  <si>
    <t>電漿改質聚酯織物與海藻酸鈣包覆香茅油微膠囊行表面接枝可行性之探討</t>
  </si>
  <si>
    <t>謝曉澐、黃國雄、張毓鼎、張志鵬</t>
  </si>
  <si>
    <t>2010041485219817.pdf</t>
  </si>
  <si>
    <t>2010050663117389.pdf</t>
  </si>
  <si>
    <t>OF-09</t>
  </si>
  <si>
    <t>立式型態螺旋狀銅線複合板材對電磁波吸收效益之探討</t>
  </si>
  <si>
    <t>李貴琪、游輝仁、張凱婷</t>
  </si>
  <si>
    <t>Chang Kai-Ting</t>
  </si>
  <si>
    <t>r710920@hotmail.com</t>
  </si>
  <si>
    <t>Lee Kuei-Chi</t>
  </si>
  <si>
    <t>lee@faculty.pccu.edu.tw</t>
  </si>
  <si>
    <t>2010041486235017.pdf</t>
  </si>
  <si>
    <t>2010050663840757.pdf</t>
  </si>
  <si>
    <t>購買情境對購買時決策影響之研究－以統一夢時代購物中心及耐斯購物廣場為例</t>
  </si>
  <si>
    <t>陳韻如、黃崇信</t>
  </si>
  <si>
    <t>yun-ru chen</t>
  </si>
  <si>
    <t>kiyice271@gmail.com</t>
  </si>
  <si>
    <t>2010041553470593.pdf</t>
  </si>
  <si>
    <t>2010050503887624.pdf</t>
  </si>
  <si>
    <t>梭織物經緯紗橫切面形狀估算法之研究</t>
  </si>
  <si>
    <t>林正中、郭文貴</t>
  </si>
  <si>
    <t>2010041528448945.pdf</t>
  </si>
  <si>
    <t>2010050404239293.pdf</t>
  </si>
  <si>
    <t>空氣變形紗線蓬鬆特性測試之研究</t>
  </si>
  <si>
    <t>蔡承陳、徐錦祥、王家德、張嘉亨</t>
  </si>
  <si>
    <t>Chen-Chen Tsai</t>
  </si>
  <si>
    <t>cctsai.1102@ttri.org.tw</t>
  </si>
  <si>
    <t>2010041558024421.pdf</t>
  </si>
  <si>
    <t>2010050542978925.pdf</t>
  </si>
  <si>
    <t>壓縮式紡紗與環錠紡紗製造T/C混紡紗線物性比較</t>
  </si>
  <si>
    <t>李商和 、呂慶祥、 楊弘君、曾澤銘</t>
  </si>
  <si>
    <t>2010041560980753.pdf</t>
  </si>
  <si>
    <t>2010050646413941.pdf</t>
  </si>
  <si>
    <t>抗靜脈曲張及抗菌機能性壓力襪品開發</t>
  </si>
  <si>
    <t>詹瓊瑩</t>
  </si>
  <si>
    <t>Chiung Ying</t>
  </si>
  <si>
    <t>Fiona@itri.org.tw</t>
  </si>
  <si>
    <t>工業技術研究院材化所纖維與生物材料研究組</t>
  </si>
  <si>
    <t>2010041535052609.pdf</t>
  </si>
  <si>
    <t>2010050675738609.pdf</t>
  </si>
  <si>
    <t>阿美族圖騰應用於燈飾設計</t>
  </si>
  <si>
    <t>楊金枝、陳錦江、丁曉薇</t>
  </si>
  <si>
    <t>Chin-Chih Yang</t>
  </si>
  <si>
    <t>2010041536434909.pdf</t>
  </si>
  <si>
    <t>2010050683294321.pdf</t>
  </si>
  <si>
    <t>DSC and FTIR properties of PLA-UV-g-MAH and PE- UV-g-MAH compatibilizer copolymer</t>
  </si>
  <si>
    <t>Wei-Hua YAO, Jui-Chin CHEN, Chi-Chih YAO, Yen-Chang LI, Ruo-Yao WANG, Shao-Hwang YANG</t>
  </si>
  <si>
    <t>yao wei-hua</t>
  </si>
  <si>
    <t>angelayao@mail.oit.edu.tw</t>
  </si>
  <si>
    <t>2010041537551633.pdf</t>
  </si>
  <si>
    <t>2010050573667569.pdf</t>
  </si>
  <si>
    <t>PF-12</t>
  </si>
  <si>
    <t>利用吸附微胞法製備聚苯胺陰極應用於染料敏化太陽能電池</t>
  </si>
  <si>
    <t>游子儒、王賢達</t>
  </si>
  <si>
    <t>You Zi-Ru</t>
  </si>
  <si>
    <t>alu711031@hotmail.com</t>
  </si>
  <si>
    <t>2010041541889029.pdf</t>
  </si>
  <si>
    <t>2010050549689485.pdf</t>
  </si>
  <si>
    <t>OF-10</t>
  </si>
  <si>
    <t>市售平面口罩洩漏率探討</t>
  </si>
  <si>
    <t>朱政崑、廖元培</t>
  </si>
  <si>
    <t>Chu cheng</t>
  </si>
  <si>
    <t>ckchu.0591@ttri.org.tw</t>
  </si>
  <si>
    <t>紡織所產品部</t>
  </si>
  <si>
    <t>2010041543324613.pdf</t>
  </si>
  <si>
    <t>2010050551007637.pdf</t>
  </si>
  <si>
    <t>OF-01</t>
  </si>
  <si>
    <t>利用超臨界流體技術乾燥萃取中藥材之研究</t>
  </si>
  <si>
    <t>王偉哲、游輝仁</t>
  </si>
  <si>
    <t>2010041582298593.pdf</t>
  </si>
  <si>
    <t>2010041582631129.pdf</t>
  </si>
  <si>
    <t>添加奈米氧化鋅對分散性染料染聚酯織物染色性影響之研究</t>
  </si>
  <si>
    <t>嚴建國、葉逸彥、潘毅鈞、陳彥友、姚怡君</t>
  </si>
  <si>
    <t>Chien-Kuo Yen</t>
  </si>
  <si>
    <t>fc001@mail.oit.edu.tw</t>
  </si>
  <si>
    <t>2010041553459929.pdf</t>
  </si>
  <si>
    <t>2010050654890821.pdf</t>
  </si>
  <si>
    <t>臺灣合成纖維棉產業競爭力分析</t>
  </si>
  <si>
    <t>林建丞、黃金鳳、周泰男</t>
  </si>
  <si>
    <t>Jiann-cheng Lin</t>
  </si>
  <si>
    <t>vic7732@yahoo.com.tw</t>
  </si>
  <si>
    <t>2010041549140721.pdf</t>
  </si>
  <si>
    <t>2010041549258537.pdf</t>
  </si>
  <si>
    <t>氣候對建築、服飾與經營的影響</t>
  </si>
  <si>
    <t>曾德軒、謝建騰</t>
  </si>
  <si>
    <t>Hsies Chien-Teng</t>
  </si>
  <si>
    <t>edomsn@gmail.com</t>
  </si>
  <si>
    <t>Zeng De</t>
  </si>
  <si>
    <t>t80381@msn.com</t>
  </si>
  <si>
    <t>2010041548847145.pdf</t>
  </si>
  <si>
    <t>2010050472378833.pdf</t>
  </si>
  <si>
    <t>中性化服飾演變之探討</t>
  </si>
  <si>
    <t>彭鈺倫</t>
  </si>
  <si>
    <t>Peng YuLun</t>
  </si>
  <si>
    <t>a878400@yahoo.com.tw</t>
  </si>
  <si>
    <t>樹德無</t>
  </si>
  <si>
    <t>2010041566279713.pdf</t>
  </si>
  <si>
    <t>2010050483504897.doc</t>
  </si>
  <si>
    <t>文化創意產業思潮下-服飾業個案分析與創新運用之研究</t>
  </si>
  <si>
    <t>邱秋芬、黃崇信</t>
  </si>
  <si>
    <t>Chiou Chiou-Fen</t>
  </si>
  <si>
    <t>jlo7122002@yahoo.com.tw</t>
  </si>
  <si>
    <t>2010041548681125.pdf</t>
  </si>
  <si>
    <t>2010050554555373.pdf</t>
  </si>
  <si>
    <t>奈米纖維於HEPA濾材之應用</t>
  </si>
  <si>
    <t>陳恆毅、陳泰宏、黃政強</t>
  </si>
  <si>
    <t>H-Y Chen</t>
  </si>
  <si>
    <t>hyChen.0797@ttri.org.tw</t>
  </si>
  <si>
    <t>Taiwan產品部</t>
  </si>
  <si>
    <t>2010041552064873.pdf</t>
  </si>
  <si>
    <t>2010051008384966.pdf</t>
  </si>
  <si>
    <t>PF-08</t>
  </si>
  <si>
    <t>投射體形狀對Al2O3板貫穿性能和能量消耗之探討</t>
  </si>
  <si>
    <t>李貴琪、張軒耀、林佳詩、李銘軒</t>
  </si>
  <si>
    <t>Xuan-Yao Zhang</t>
  </si>
  <si>
    <t>2010041600789800.pdf</t>
  </si>
  <si>
    <t>2010050676917209.pdf</t>
  </si>
  <si>
    <t>OG-12</t>
  </si>
  <si>
    <t>婚後女性服裝消費地圖之研究</t>
  </si>
  <si>
    <t>袁于涵、謝建騰</t>
  </si>
  <si>
    <t>Chien-Teng Hsieh</t>
  </si>
  <si>
    <t>Yu-Han Yuan</t>
  </si>
  <si>
    <t>mulberry0809@hotmail.com</t>
  </si>
  <si>
    <t>2010041548936725.pdf</t>
  </si>
  <si>
    <t>2010050612912018.pdf</t>
  </si>
  <si>
    <t>OF-06</t>
  </si>
  <si>
    <t>生物可分解性海藻栽培介質的製備與其含水與保水性質之探討</t>
  </si>
  <si>
    <t>陳慕謙、巢育誠、張志鵬</t>
  </si>
  <si>
    <t>Chen Mu-Chen</t>
  </si>
  <si>
    <t>2010041716095981.pdf</t>
  </si>
  <si>
    <t>2010050658557641.pdf</t>
  </si>
  <si>
    <t>傢飾用紡織品剪花組織設計之研究</t>
  </si>
  <si>
    <t>Chen- Min Lin</t>
  </si>
  <si>
    <t>chenmin@mail.vnu.edu.tw</t>
  </si>
  <si>
    <t>萬能科技高分子材料系</t>
  </si>
  <si>
    <t>2010041835744801.pdf</t>
  </si>
  <si>
    <t>2010041885892641.pdf</t>
  </si>
  <si>
    <t>染整廠染整製程中節能減碳之技術應用</t>
  </si>
  <si>
    <t>李明?、羅世璠、林峰標、蔡政志、王立人</t>
  </si>
  <si>
    <t>ming-chen Lee</t>
  </si>
  <si>
    <t>mclee.d081@ttri.org.tw</t>
  </si>
  <si>
    <t>財團法人紡織產業粽合研究所雲林分部</t>
  </si>
  <si>
    <t>2010041558983661.pdf</t>
  </si>
  <si>
    <t>2010050731915871.pdf</t>
  </si>
  <si>
    <t>日本藝妓服飾特色應用於現代女性服裝上</t>
  </si>
  <si>
    <t>蔡羿?</t>
  </si>
  <si>
    <t>TSAI YI-HSUAN</t>
  </si>
  <si>
    <t>eva76104@hotmail.com</t>
  </si>
  <si>
    <t>2010041551245565.pdf</t>
  </si>
  <si>
    <t>2010050700969993.pdf</t>
  </si>
  <si>
    <t>PF-07</t>
  </si>
  <si>
    <t>改變抗彈陶瓷形狀與抗彈性能影響之研究</t>
  </si>
  <si>
    <t>李貴琪、周勇政、 林佳詩、 李銘軒</t>
  </si>
  <si>
    <t>2010041574764097.pdf</t>
  </si>
  <si>
    <t>2010050684359433.pdf</t>
  </si>
  <si>
    <t>OG-13</t>
  </si>
  <si>
    <t>消費者之服裝品牌偏好與該品牌香水態度之關係</t>
  </si>
  <si>
    <t>張志凡、謝建騰、楊宜昌</t>
  </si>
  <si>
    <t>Chien-Teng  Hsieh</t>
  </si>
  <si>
    <t>edo@mail.kh.usc.edu.tw</t>
  </si>
  <si>
    <t>實踐大學高雄校區服飾經營與設計學系</t>
  </si>
  <si>
    <t>Chih-Fan Chang</t>
  </si>
  <si>
    <t>fan0846@hotmail.com</t>
  </si>
  <si>
    <t>2010041552073837.pdf</t>
  </si>
  <si>
    <t>2010050603322569.pdf</t>
  </si>
  <si>
    <t>OF-04</t>
  </si>
  <si>
    <t>輸送帶基布經改變遠紅外線預熱間距後處理其基布與橡膠黏結性之研究</t>
  </si>
  <si>
    <t>洪銘頎 、王以魁、林明正、邢文灝</t>
  </si>
  <si>
    <t>2010041744921661.pdf</t>
  </si>
  <si>
    <t>2010050654540877.pdf</t>
  </si>
  <si>
    <t>壽衣的社會文化意義與價值</t>
  </si>
  <si>
    <t>張佳玲</t>
  </si>
  <si>
    <t>Hsieh Chien-Teng</t>
  </si>
  <si>
    <t>Jhang Jia-Lin</t>
  </si>
  <si>
    <t>c770402_@hotmail.com</t>
  </si>
  <si>
    <t>2010041551835269.pdf</t>
  </si>
  <si>
    <t>2010050567807929.pdf</t>
  </si>
  <si>
    <t>OG-10</t>
  </si>
  <si>
    <t>嘻哈文化衍生台灣嘻哈服飾風格之相關研究</t>
  </si>
  <si>
    <t>王琇誼、謝建騰</t>
  </si>
  <si>
    <t>Hsiu-Yi Wang</t>
  </si>
  <si>
    <t>qazwsx498@hotmail.com</t>
  </si>
  <si>
    <t>2010041554367577.pdf</t>
  </si>
  <si>
    <t>2010050569695985.pdf</t>
  </si>
  <si>
    <t>雙聚合高分子混煉加工之界面性能研究</t>
  </si>
  <si>
    <t>林榮呈、鍾佳玫</t>
  </si>
  <si>
    <t>LIN. JUNG CHENG</t>
  </si>
  <si>
    <t>ARNOLIN@itri.org.tw</t>
  </si>
  <si>
    <t>工業技術研究院纖維與生醫材料應用研究組</t>
  </si>
  <si>
    <t>2010041552895917.pdf</t>
  </si>
  <si>
    <t>2010041552920793.doc</t>
  </si>
  <si>
    <t>OC-03</t>
  </si>
  <si>
    <t>聚酯織物無版熱轉移印墨調製可行性之研究</t>
  </si>
  <si>
    <t>張明宗   林尚明   郭文貴   林正中   陳泉瑀</t>
  </si>
  <si>
    <t>Quan-Yu   Chen</t>
  </si>
  <si>
    <t>kyoko80206@yahoo.com.tw</t>
  </si>
  <si>
    <t>2010041552970965.pdf</t>
  </si>
  <si>
    <t>2010050671171841.pdf</t>
  </si>
  <si>
    <t>OG-16</t>
  </si>
  <si>
    <t>以「少子化」觀看台灣童裝市場的趨勢變化─以高雄市為例</t>
  </si>
  <si>
    <t>施玨雯</t>
  </si>
  <si>
    <t>Shih Cheuh-wen</t>
  </si>
  <si>
    <t>a9509468@yahoo.com.tw</t>
  </si>
  <si>
    <t>2010041552955553.pdf</t>
  </si>
  <si>
    <t>2010041552977885.pdf</t>
  </si>
  <si>
    <t>OG-09</t>
  </si>
  <si>
    <t>商店情境氛圍對消費者購物行為之影響－以高雄漢神巨蛋購物廣場為例</t>
  </si>
  <si>
    <t>王婕如</t>
  </si>
  <si>
    <t>Chieh-Ju Wang</t>
  </si>
  <si>
    <t>j.ruthwang29@gmail.com</t>
  </si>
  <si>
    <t>實踐大學服飾設計與經營學系實踐大學服飾設計與經營學系</t>
  </si>
  <si>
    <t>2010041554355689.pdf</t>
  </si>
  <si>
    <t>2010050685406889.pdf</t>
  </si>
  <si>
    <t>不同比例之PP/PET摻合物之機械性質探討</t>
  </si>
  <si>
    <t>汪輝雄、陳科文、劉家豪</t>
  </si>
  <si>
    <t>Chea-Hao LIU</t>
  </si>
  <si>
    <t>NSC 96-2221-E-035 -043 -MY3</t>
  </si>
  <si>
    <t>2010041554465605.pdf</t>
  </si>
  <si>
    <t>2010050649102937.pdf</t>
  </si>
  <si>
    <t>精品品牌形象及認知對Y世代消費者購買意願之影響</t>
  </si>
  <si>
    <t>傅思華、蕭珮穎</t>
  </si>
  <si>
    <t>Szu-Hua Fu</t>
  </si>
  <si>
    <t>gloriafu@mail.ltu.edu.tw</t>
  </si>
  <si>
    <t>2010041556320589.pdf</t>
  </si>
  <si>
    <t>2010050546655413.pdf</t>
  </si>
  <si>
    <t>台灣網路世代對媒體行銷及品牌廣告的影響</t>
  </si>
  <si>
    <t>蕭閔姿</t>
  </si>
  <si>
    <t>HSIAO MIN-TSU</t>
  </si>
  <si>
    <t>trumpet04@hotmail.com</t>
  </si>
  <si>
    <t>2010041681603233.pdf</t>
  </si>
  <si>
    <t>2010050679114713.pdf</t>
  </si>
  <si>
    <t>彈性導電織帶量測物體彎曲角之變化</t>
  </si>
  <si>
    <t>江長翰、陳敬中、江明哲、李忠真、黃詩茹、謝靜玟、石天威</t>
  </si>
  <si>
    <t>Chang Jiang</t>
  </si>
  <si>
    <t>m9801476@fcu.edu.tw</t>
  </si>
  <si>
    <t>NSC 98-2218-E-007 -005</t>
  </si>
  <si>
    <t>2010041560756029.pdf</t>
  </si>
  <si>
    <t>2010050686057345.pdf</t>
  </si>
  <si>
    <t>OA-29</t>
  </si>
  <si>
    <t>1,3-丙二醇∕對苯二甲酸∕間苯二甲酸共聚酯等溫結晶行為與結晶形態之探討</t>
  </si>
  <si>
    <t>李昭賢、李淑雅、鍾宛芷、董佳欣、石天威</t>
  </si>
  <si>
    <t>Wan-Chih Chung</t>
  </si>
  <si>
    <t>wanchih520@gmail.com</t>
  </si>
  <si>
    <t>2010041558853585.pdf</t>
  </si>
  <si>
    <t>2010050683104297.pdf</t>
  </si>
  <si>
    <t>潤濕條件對彈性導電織帶之拉伸-電阻關係的探討</t>
  </si>
  <si>
    <t>江長翰、沈宗毅、商明德、李忠真、黃詩茹、謝靜玟、石天威</t>
  </si>
  <si>
    <t>98-EC-17-A-19-S2-0133</t>
  </si>
  <si>
    <t>2010041559688545.pdf</t>
  </si>
  <si>
    <t>2010050686003681.pdf</t>
  </si>
  <si>
    <t>聚對苯二甲酸丙二酯-聚乙二醇嵌段共聚酯結晶與裂解行為之探討</t>
  </si>
  <si>
    <t>許人哲、錢建豪、黃至全、董佳欣、石天威</t>
  </si>
  <si>
    <t>Chi Chang Huang</t>
  </si>
  <si>
    <t>fantasy_of_time@hotmail.com</t>
  </si>
  <si>
    <t>2010041559597745.pdf</t>
  </si>
  <si>
    <t>2010050683335857.pdf</t>
  </si>
  <si>
    <t>表面微溝槽纖維在生醫材料的應用研究</t>
  </si>
  <si>
    <t>蔣芸、陳志平、劉昭暉、陳瑞龍</t>
  </si>
  <si>
    <t>Liu Chao Huei</t>
  </si>
  <si>
    <t>chliu.0758@ttri.org.tw</t>
  </si>
  <si>
    <t>紡織綜合研究所原料部</t>
  </si>
  <si>
    <t>2010041559516509.pdf</t>
  </si>
  <si>
    <t>2010050651830109.pdf</t>
  </si>
  <si>
    <t>PF-24</t>
  </si>
  <si>
    <t>複合材料機械手臂牙叉之結構分析</t>
  </si>
  <si>
    <t>蔡昆恊、黃宗立、曾淯瑄</t>
  </si>
  <si>
    <t>Yu-Syuan Zeng</t>
  </si>
  <si>
    <t>tiy96@hotmail.com</t>
  </si>
  <si>
    <t>逢甲大學紡織工程碩士班</t>
  </si>
  <si>
    <t>2010041559464773.pdf</t>
  </si>
  <si>
    <t>2010050653725773.pdf</t>
  </si>
  <si>
    <t>PF-23</t>
  </si>
  <si>
    <t>含邊孔編織複合材料板之振動分析</t>
  </si>
  <si>
    <t>蔡昆恊、黃宗立、何佳育</t>
  </si>
  <si>
    <t>Jia-Yu Ho</t>
  </si>
  <si>
    <t>penquirjet@yahoo.com.tw</t>
  </si>
  <si>
    <t>2010041559943661.pdf</t>
  </si>
  <si>
    <t>2010050643936617.pdf</t>
  </si>
  <si>
    <t>以雙螺桿混練法製備導電碳黑/耐隆6母粒之導電性研究</t>
  </si>
  <si>
    <t>曾俊瑋、孫光國、楊文德、高金龍</t>
  </si>
  <si>
    <t>2010041562638625.pdf</t>
  </si>
  <si>
    <t>2010050660385181.pdf</t>
  </si>
  <si>
    <t>PVA水溶液導電度之探討</t>
  </si>
  <si>
    <t>廖鴻基、李錦榮、蔡燕鈴、吳明宗</t>
  </si>
  <si>
    <t>2010041562521425.pdf</t>
  </si>
  <si>
    <t>2010050564558625.pdf</t>
  </si>
  <si>
    <t>OF-16</t>
  </si>
  <si>
    <t>竹炭添加量對水性聚氨基甲酸酯其機能性之影響</t>
  </si>
  <si>
    <t>邱均浩、曾俊瑋、姚亦庭、謝旭凌、楊勝弼</t>
  </si>
  <si>
    <t>CHIOU JIUN-HAU</t>
  </si>
  <si>
    <t>jw71175@yahoo.com.tw</t>
  </si>
  <si>
    <t>紡織產業綜合研究所原料部-纖維及紗線組</t>
  </si>
  <si>
    <t>2010041562159617.pdf</t>
  </si>
  <si>
    <t>2010050661340577.pdf</t>
  </si>
  <si>
    <t>二丙烯基四級銨鹽化幾丁聚醣衍生物之抗菌性</t>
  </si>
  <si>
    <t>周啟雄、陳銘凱、曾贊雲、張佳惠、吳欣晃、林尚明、黃茂全</t>
  </si>
  <si>
    <t>NSC 98-2622-E-161-001-CC3</t>
  </si>
  <si>
    <t>2010041563445145.pdf</t>
  </si>
  <si>
    <t>2010050671686641.pdf</t>
  </si>
  <si>
    <t>OF-03</t>
  </si>
  <si>
    <t>三維正交型織物改變擺放位置縱向與橫向對電磁波吸收效果之研究</t>
  </si>
  <si>
    <t>李貴琪、游輝仁、陳建華</t>
  </si>
  <si>
    <t>Jian-Hwa Chen</t>
  </si>
  <si>
    <t>mm12312345@hotmail.com</t>
  </si>
  <si>
    <t>Kuei-Chi Lee</t>
  </si>
  <si>
    <t>2010041564326725.pdf</t>
  </si>
  <si>
    <t>2010050674055841.pdf</t>
  </si>
  <si>
    <t>聚醯胺彈性纖維梭織物的染整定型條件與縮率關係之研究</t>
  </si>
  <si>
    <t>黃辰忠、林峰標、林于棟、李威立、莊青霖、陳彥安</t>
  </si>
  <si>
    <t>Chen-chung Huang</t>
  </si>
  <si>
    <t>cchuang.1052@ttri.org.tw</t>
  </si>
  <si>
    <t>2010041564414809.pdf</t>
  </si>
  <si>
    <t>2010050557702093.pdf</t>
  </si>
  <si>
    <t>低毛羽抗起毬聚酯短纖紗紡製之研究</t>
  </si>
  <si>
    <t>呂慶祥、 李商和 、曾俊瑋、黃煌善、廖儒文</t>
  </si>
  <si>
    <t>Ching hsiang Lu</t>
  </si>
  <si>
    <t>2010041564545841.pdf</t>
  </si>
  <si>
    <t>2010050660619689.pdf</t>
  </si>
  <si>
    <t>PF-05</t>
  </si>
  <si>
    <t>探討環氧樹酯對陶瓷複材板接&amp;#30528;層的力學性質及抗彈性能的影響</t>
  </si>
  <si>
    <t>李貴琪、 鄧立洋、林佳詩、李銘軒</t>
  </si>
  <si>
    <t>Deng L.Y.</t>
  </si>
  <si>
    <t>h951736@hotmail.com</t>
  </si>
  <si>
    <t>Lee K.C.</t>
  </si>
  <si>
    <t>2010041566633157.pdf</t>
  </si>
  <si>
    <t>2010050672078801.pdf</t>
  </si>
  <si>
    <t>鄭坤柱、林淑華、林鎂含、高韻棽、張志鵬</t>
  </si>
  <si>
    <t>2010041681116441.pdf</t>
  </si>
  <si>
    <t>2010050566424821.pdf</t>
  </si>
  <si>
    <t>以界面聚合法製備聚氨酯包覆正二十烷微膠囊以及與電漿改質後聚酯布面接枝</t>
  </si>
  <si>
    <t>李承叡、高韻棽、林鎂含、陳忠義、黃國雄、張志鵬</t>
  </si>
  <si>
    <t>LI CHENG-RUEI</t>
  </si>
  <si>
    <t>f767676@gmail.com</t>
  </si>
  <si>
    <t>中國文化大學紡織工程系紡織工程系</t>
  </si>
  <si>
    <t>2010041568246409.pdf</t>
  </si>
  <si>
    <t>2010050680896873.pdf</t>
  </si>
  <si>
    <t>材料均質性對檢測遠紅外線放射率穩定度之研究</t>
  </si>
  <si>
    <t>潘建融、邢文灝、王以魁</t>
  </si>
  <si>
    <t>2010041568562985.pdf</t>
  </si>
  <si>
    <t>2010050671641425.pdf</t>
  </si>
  <si>
    <t>紅色系多重搭配色彩意象之研究</t>
  </si>
  <si>
    <t>李宗侃、魏裕昌、盧建光、郭文貴、朱翊華</t>
  </si>
  <si>
    <t>Ei-Whua  Chu</t>
  </si>
  <si>
    <t>2010041783752985.pdf</t>
  </si>
  <si>
    <t>2010050671142401.pdf</t>
  </si>
  <si>
    <t>機車騎士人身部品需求性之研究─以中國文化大學學生為例</t>
  </si>
  <si>
    <t>林尚明、郭文貴、林正中、張永學</t>
  </si>
  <si>
    <t>Yang-Hsueh Chang</t>
  </si>
  <si>
    <t>2010041783788865.pdf</t>
  </si>
  <si>
    <t>2010050671113009.pdf</t>
  </si>
  <si>
    <t>水性PU於麂皮布加工應用物性之研究</t>
  </si>
  <si>
    <t>洪啟竹、郭文貴、 張明宗、林矗蔚</t>
  </si>
  <si>
    <t>Chu-Wei  Lin</t>
  </si>
  <si>
    <t>2010041783822681.pdf</t>
  </si>
  <si>
    <t>2010050704391052.pdf</t>
  </si>
  <si>
    <t>PF-04</t>
  </si>
  <si>
    <t>添加不同比例之二氧化鈦溶膠其光致變色性質</t>
  </si>
  <si>
    <t>李貴琪、游輝仁、鍾佳珮、劉介正</t>
  </si>
  <si>
    <t>Chung C.P.</t>
  </si>
  <si>
    <t>betty0929369@hotmail.com</t>
  </si>
  <si>
    <t>2010041570564001.pdf</t>
  </si>
  <si>
    <t>2010050669676833.pdf</t>
  </si>
  <si>
    <t>灰色系之多重配色色彩意象分析</t>
  </si>
  <si>
    <t>盧建光、 郭文貴、 吳聲酉</t>
  </si>
  <si>
    <t>Sen-Yo  Wu</t>
  </si>
  <si>
    <t>2010041783877401.pdf</t>
  </si>
  <si>
    <t>2010050670998185.pdf</t>
  </si>
  <si>
    <t>PF-06</t>
  </si>
  <si>
    <t>無電極鍍鎳聚酯纖維之時間改變對電磁波吸收效果之影響</t>
  </si>
  <si>
    <t>Lin Z. Y.</t>
  </si>
  <si>
    <t>Lee K. C.</t>
  </si>
  <si>
    <t>2010041571286529.pdf</t>
  </si>
  <si>
    <t>2010050674546889.pdf</t>
  </si>
  <si>
    <t>耐隆６６異縮率複合纖維起皺度控制之研究</t>
  </si>
  <si>
    <t>林淑惠、林峰標、林于棟、李威立</t>
  </si>
  <si>
    <t>angel angel</t>
  </si>
  <si>
    <t>shlin.r46@ttri.org.tw</t>
  </si>
  <si>
    <t>財團法人紡織產業綜合研究所紡織產業綜合研究所-雲林分部</t>
  </si>
  <si>
    <t>2010041667295529.pdf</t>
  </si>
  <si>
    <t>2010050559938641.pdf</t>
  </si>
  <si>
    <t>PG-01</t>
  </si>
  <si>
    <t>台灣消費者服飾網路購物知覺風險分析之研究</t>
  </si>
  <si>
    <t>蕭敏芬、鄭智惠</t>
  </si>
  <si>
    <t>Hsiao Miin-fen</t>
  </si>
  <si>
    <t>T30061@mail.tut.edu.tw</t>
  </si>
  <si>
    <t>2010041582431689.pdf</t>
  </si>
  <si>
    <t>2010050672624289.pdf</t>
  </si>
  <si>
    <t>PF-14</t>
  </si>
  <si>
    <t>難燃性之無鹵親水聚酯材料</t>
  </si>
  <si>
    <t>胡志霖、蔡弼丞、黃慶堂</t>
  </si>
  <si>
    <t>Chih Hu</t>
  </si>
  <si>
    <t>clhu.1104@ttri.org.tw</t>
  </si>
  <si>
    <t>紡織產業綜合研究所雲分部/研發組</t>
  </si>
  <si>
    <t>2010041574696137.pdf</t>
  </si>
  <si>
    <t>2010050738558713.pdf</t>
  </si>
  <si>
    <t>OF-15</t>
  </si>
  <si>
    <t>暫時性填補/低熔點聚乳酸纖維滲漏性與機械性能評估</t>
  </si>
  <si>
    <t>趙子萱、呂柏青、黃詩育、呂兆倉、樓靜文、林佳弘</t>
  </si>
  <si>
    <t>d9643123@fcu.edu.tw</t>
  </si>
  <si>
    <t>2010041575223745.pdf</t>
  </si>
  <si>
    <t>2010050679395441.pdf</t>
  </si>
  <si>
    <t>OC-06</t>
  </si>
  <si>
    <t>醚基連結型Gemini界面活性劑的製備及性質研究</t>
  </si>
  <si>
    <t>龐霓、董泯言、賴秋君</t>
  </si>
  <si>
    <t>Ni Pang</t>
  </si>
  <si>
    <t>lursanta@gmail.com</t>
  </si>
  <si>
    <t>2010041870823841.pdf</t>
  </si>
  <si>
    <t>2010050685637201.pdf</t>
  </si>
  <si>
    <t>PLA/316L不鏽鋼類骨支架之機械性質評估</t>
  </si>
  <si>
    <t>林耿傳、何智閎、呂兆倉、樓靜文、呂柏青、林佳弘</t>
  </si>
  <si>
    <t>Keng Chuan Lin</t>
  </si>
  <si>
    <t>chuan59430@hotmail.com</t>
  </si>
  <si>
    <t>2010041575641921.pdf</t>
  </si>
  <si>
    <t>2010050710422175.pdf</t>
  </si>
  <si>
    <t>OC-05</t>
  </si>
  <si>
    <t>改質聚乙二醇十八烷基醚界面活性劑之製備及界面性質研究</t>
  </si>
  <si>
    <t>林俊亨、蔡弼丞、賴秋君</t>
  </si>
  <si>
    <t>Lin Chun-Heng</t>
  </si>
  <si>
    <t>boy7886@gmail.com</t>
  </si>
  <si>
    <t>2010041869766625.pdf</t>
  </si>
  <si>
    <t>2010050682552089.pdf</t>
  </si>
  <si>
    <t>聚酯/聚丙烯纖維/椰纖複合吸音板材製備及性能評估</t>
  </si>
  <si>
    <t>廖苑琪、梁紘瑞、陳安邦、謝建騰、樓靜文、林佳弘</t>
  </si>
  <si>
    <t>Yuan Chi Liao</t>
  </si>
  <si>
    <t>justlove101@hotmail.com</t>
  </si>
  <si>
    <t>2010041575849153.pdf</t>
  </si>
  <si>
    <t>2010050700977243.pdf</t>
  </si>
  <si>
    <t>OC-08</t>
  </si>
  <si>
    <t>不同環境對改質陰非離子界面活性劑其界面性質之影響</t>
  </si>
  <si>
    <t>盧柏辰、蔡弼承、賴秋君</t>
  </si>
  <si>
    <t>PO-CHEN Lu</t>
  </si>
  <si>
    <t>rober780424@gmail.com</t>
  </si>
  <si>
    <t>2010041870487185.pdf</t>
  </si>
  <si>
    <t>2010050685531289.pdf</t>
  </si>
  <si>
    <t>改質聚乙二醇十八烷基醚─馬來酸酐雙分子界面活性劑之製備及性質研究</t>
  </si>
  <si>
    <t>許芳瑄、蘇德利、賴秋君</t>
  </si>
  <si>
    <t>Fang Hsuan Hsu</t>
  </si>
  <si>
    <t>hsu050162@gmail.com</t>
  </si>
  <si>
    <t>2010041873554081.pdf</t>
  </si>
  <si>
    <t>2010050684986833.pdf</t>
  </si>
  <si>
    <t>聚酯/聚丙烯纖維複合吸音板吸音與機械性能評估</t>
  </si>
  <si>
    <t>莊瑀珺、梁紘瑞、陳安邦、謝建騰、樓靜文、林佳弘</t>
  </si>
  <si>
    <t>Yu Chun  Chuang</t>
  </si>
  <si>
    <t>yuchun78@yahoo.com.tw</t>
  </si>
  <si>
    <t>2010041576036489.pdf</t>
  </si>
  <si>
    <t>2010050685390057.pdf</t>
  </si>
  <si>
    <t>OA-26</t>
  </si>
  <si>
    <t>聚酯/低熔點聚酯/椰殼纖維複合板材之製備技術及其吸音性能之研究</t>
  </si>
  <si>
    <t>蔡伊婷、梁紘瑞、陳安邦、謝建騰、樓靜文、林佳弘</t>
  </si>
  <si>
    <t>Yi Ting  Tsai</t>
  </si>
  <si>
    <t>hyuktony38@hotmail.com</t>
  </si>
  <si>
    <t>2010041576179505.pdf</t>
  </si>
  <si>
    <t>2010050701754301.pdf</t>
  </si>
  <si>
    <t>OC-02</t>
  </si>
  <si>
    <t>聚丙烯織物以電漿及丙烯醯胺UV光接枝改質與交鏈劑處理對反性染料低溫染色之研究</t>
  </si>
  <si>
    <t>張俊彥</t>
  </si>
  <si>
    <t>Chang Jin</t>
  </si>
  <si>
    <t>matt31731@yahoo.com.tw</t>
  </si>
  <si>
    <t>2010051685097425.pdf</t>
  </si>
  <si>
    <t>2010050685097425.pdf</t>
  </si>
  <si>
    <t>聚酯回收纖維吸音板材之吸音性能評估</t>
  </si>
  <si>
    <t>許胤萱、梁紘瑞、陳安邦、林敬文、樓靜文、林佳弘</t>
  </si>
  <si>
    <t>Ying Hsuan  Hsu</t>
  </si>
  <si>
    <t>nine7875@hotmail.com</t>
  </si>
  <si>
    <t>NSC88-2622-e-035-008-cc3</t>
  </si>
  <si>
    <t>2010041576366201.pdf</t>
  </si>
  <si>
    <t>2010050682317025.pdf</t>
  </si>
  <si>
    <t>OA-28</t>
  </si>
  <si>
    <t>低甲氧基果膠/中藥白芨複合薄膜之製程技術與性質探討</t>
  </si>
  <si>
    <t>謝明遠、趙倢妤、林晉楷、呂兆倉、樓靜文、林佳弘</t>
  </si>
  <si>
    <t>Ming Yuan Sie</t>
  </si>
  <si>
    <t>2010041638482477.pdf</t>
  </si>
  <si>
    <t>2010050700468712.pdf</t>
  </si>
  <si>
    <t>明膠/葡萄子原花青素複合微粒之特性評估</t>
  </si>
  <si>
    <t>葉秀惠、黃詩育、呂兆倉、黃昭瓊、樓靜文、林佳弘</t>
  </si>
  <si>
    <t>Hsiu Hui  Yeh</t>
  </si>
  <si>
    <t>ballbaby1987@hotmail.com</t>
  </si>
  <si>
    <t>2010041638447729.pdf</t>
  </si>
  <si>
    <t>2010050701203919.pdf</t>
  </si>
  <si>
    <t>聚酯/聚丙烯纖維/水性PU複合不織布抗穿刺與機械性能評估</t>
  </si>
  <si>
    <t>林明毅、梁紘瑞、楊宜昌、陳錦茂、樓靜文、林佳弘</t>
  </si>
  <si>
    <t>Ming I  Lin</t>
  </si>
  <si>
    <t>underwaterworldland@yahoo.com.tw</t>
  </si>
  <si>
    <t>2010041578388529.pdf</t>
  </si>
  <si>
    <t>2010050682977497.pdf</t>
  </si>
  <si>
    <t>聚乳酸/脫脂棉非織物塗佈明膠複合敷料之機械性質評估</t>
  </si>
  <si>
    <t>黃酩勝、趙倢妤、黃昭瓊、呂兆倉、樓靜文、林佳弘</t>
  </si>
  <si>
    <t>Ming Sheng Huang</t>
  </si>
  <si>
    <t>2010041634547317.pdf</t>
  </si>
  <si>
    <t>2010050685027825.pdf</t>
  </si>
  <si>
    <t>OA-25</t>
  </si>
  <si>
    <t>撚數對竹炭/不鏽鋼包芯紗強伸度及毛羽特性之影響</t>
  </si>
  <si>
    <t>劉珮雯、陳安邦、林青玫、林敬文、樓靜文、林佳弘</t>
  </si>
  <si>
    <t>Pei Wen Liu</t>
  </si>
  <si>
    <t>p20714@hotmail.com</t>
  </si>
  <si>
    <t>2010041578873105.pdf</t>
  </si>
  <si>
    <t>2010050700664934.pdf</t>
  </si>
  <si>
    <t>沉積氫氧機磷灰石於316L &amp;#63847;鏽鋼/聚乳酸複合支架製備及其力學性質評估</t>
  </si>
  <si>
    <t>張晉瑋、何智閎、呂柏青、呂兆倉、樓靜文、林佳弘</t>
  </si>
  <si>
    <t>Chin Wei Chang</t>
  </si>
  <si>
    <t>superpanda_knig@hotmail.com</t>
  </si>
  <si>
    <t>2010041578979553.pdf</t>
  </si>
  <si>
    <t>2010050704815843.pdf</t>
  </si>
  <si>
    <t>OF-14</t>
  </si>
  <si>
    <t>多次熔融加工耐衝擊聚丙烯/碳黑/玻璃纖維複合板材之製造技術及其物性評估</t>
  </si>
  <si>
    <t>柯承妤、張幗宸、郭東隆、陳錦茂、樓靜文、林佳弘</t>
  </si>
  <si>
    <t>Cheng Yu Ke</t>
  </si>
  <si>
    <t>2010041579073009.pdf</t>
  </si>
  <si>
    <t>2010050681227281.pdf</t>
  </si>
  <si>
    <t>PF-25</t>
  </si>
  <si>
    <t>玻璃纖維布增強聚丙烯樹脂力學性能之研究</t>
  </si>
  <si>
    <t>陳錦江、黃呂鈞、楊金枝、李偉鉦、季汝濠</t>
  </si>
  <si>
    <t>2010041779837337.pdf</t>
  </si>
  <si>
    <t>2010050683563577.pdf</t>
  </si>
  <si>
    <t>PF-26</t>
  </si>
  <si>
    <t>椰纖應用於固型無土栽培之研究</t>
  </si>
  <si>
    <t>龍韻存、陳忠益、謝曉澐 、張志鵬</t>
  </si>
  <si>
    <t>Y.T. Lung</t>
  </si>
  <si>
    <t>2010041580377953.pdf</t>
  </si>
  <si>
    <t>2010050663579737.pdf</t>
  </si>
  <si>
    <t>OC-04</t>
  </si>
  <si>
    <t>連結基陰離子化對雙分子界面活性劑的影響</t>
  </si>
  <si>
    <t>黃奕誠、董泯言、賴秋君</t>
  </si>
  <si>
    <t>Yi-Cheng Huang</t>
  </si>
  <si>
    <t>eaton220200@hotmail.com</t>
  </si>
  <si>
    <t>2010041878580657.pdf</t>
  </si>
  <si>
    <t>2010050700783565.pdf</t>
  </si>
  <si>
    <t>PC-16</t>
  </si>
  <si>
    <t>美容美髮業用環保抗菌聚乳酸非織物毛巾之評估</t>
  </si>
  <si>
    <t>林敬文、林青玫、鄧芸欣</t>
  </si>
  <si>
    <t>Ching-wen Lin</t>
  </si>
  <si>
    <t>NSC 98-2221-E-275-001-</t>
  </si>
  <si>
    <t>2010041583233393.pdf</t>
  </si>
  <si>
    <t>2010050701717057.pdf</t>
  </si>
  <si>
    <t>PC-17</t>
  </si>
  <si>
    <t>天然靛藍染料對聚乳酸織物染色性之研究</t>
  </si>
  <si>
    <t>2010041583364553.pdf</t>
  </si>
  <si>
    <t>2010050726298755.pdf</t>
  </si>
  <si>
    <t>幾丁聚醣包覆液態肥料膠囊之製備及其緩釋性之探討</t>
  </si>
  <si>
    <t>徐郁文、謝明孝、巢育城、謝曉澐、張志鵬</t>
  </si>
  <si>
    <t>2010041584834265.pdf</t>
  </si>
  <si>
    <t>2010050658216473.pdf</t>
  </si>
  <si>
    <t>遠紅外線放射率受汗液殘留影響之研究</t>
  </si>
  <si>
    <t>郭鎮旗、王以魁、邢文灝</t>
  </si>
  <si>
    <t>Chin Kao</t>
  </si>
  <si>
    <t>steven12361@yahoo.com.tw</t>
  </si>
  <si>
    <t>2010041584988673.pdf</t>
  </si>
  <si>
    <t>2010050664090417.pdf</t>
  </si>
  <si>
    <t>中部地區熟女喜愛之十大服裝品牌研究</t>
  </si>
  <si>
    <t>2010041601871776.pdf</t>
  </si>
  <si>
    <t>2010051103061709.pdf</t>
  </si>
  <si>
    <t>OG-15</t>
  </si>
  <si>
    <t>探討台灣男性裝扮在傳統與現代思維的差異性</t>
  </si>
  <si>
    <t>楊貴雯、謝建騰</t>
  </si>
  <si>
    <t>Yang Quei</t>
  </si>
  <si>
    <t>vvbarbievv@hotmail.com</t>
  </si>
  <si>
    <t>2010041837255685.pdf</t>
  </si>
  <si>
    <t>2010050706268562.pdf</t>
  </si>
  <si>
    <t>OE-07</t>
  </si>
  <si>
    <t>藏傳唐卡藝術表現形式之研究</t>
  </si>
  <si>
    <t>邱魏 津、吳建明、許景斌</t>
  </si>
  <si>
    <t>Chiuwei Chin Chiuwei Chin</t>
  </si>
  <si>
    <t>chiuwei@stu.edu.tw</t>
  </si>
  <si>
    <t>2010041600376876.pdf</t>
  </si>
  <si>
    <t>2010050979144265.pdf</t>
  </si>
  <si>
    <t>冷電漿處理及接枝聚合丙烯酸改善酯化纖維素表面親水性</t>
  </si>
  <si>
    <t>陳克紹、李怡萱、廖淑娟、陳素真</t>
  </si>
  <si>
    <t>Chen Ko-Shao</t>
  </si>
  <si>
    <t>kschen@ttu.edu.tw</t>
  </si>
  <si>
    <t>大同大學材料工程學系</t>
  </si>
  <si>
    <t>2010041636639869.pdf</t>
  </si>
  <si>
    <t>2010050655714953.pdf</t>
  </si>
  <si>
    <t>加大尺碼服飾市場研究</t>
  </si>
  <si>
    <t>蔣育姍</t>
  </si>
  <si>
    <t>CHIANG YU</t>
  </si>
  <si>
    <t>kuso-sluba@hotmail.com</t>
  </si>
  <si>
    <t>2010041600709324.pdf</t>
  </si>
  <si>
    <t>2010050676054809.pdf</t>
  </si>
  <si>
    <t>品牌動態金字塔對應品牌鑑價方法</t>
  </si>
  <si>
    <t>李育婷</t>
  </si>
  <si>
    <t>LI YU TING</t>
  </si>
  <si>
    <t>sarah20424@yahoo.com.tw</t>
  </si>
  <si>
    <t>2010041600783661.pdf</t>
  </si>
  <si>
    <t>2010050581961249.pdf</t>
  </si>
  <si>
    <t>個人價值觀與名牌精品包消費決策關係之研究&amp;#8208;以台中市大學生為例</t>
  </si>
  <si>
    <t>林敬文、張惠雯、侯佩秀、李真儀</t>
  </si>
  <si>
    <t>2010041600946695.pdf</t>
  </si>
  <si>
    <t>2010050726352191.pdf</t>
  </si>
  <si>
    <t>以「馬斯?需求階級??」為?感之青?時尚設計研究</t>
  </si>
  <si>
    <t>鄭秋月、謝靜伸、邱姿菁、 張純甄、康家維、林筱涵</t>
  </si>
  <si>
    <t>Sophie Cheng</t>
  </si>
  <si>
    <t>e2sophie@stu.edu.tw</t>
  </si>
  <si>
    <t>樹德科技大學流設系</t>
  </si>
  <si>
    <t>2010041601037155.pdf</t>
  </si>
  <si>
    <t>2010051061638921.pdf</t>
  </si>
  <si>
    <t>以不同WinCool纖維比例探討涼感纖維在動態及靜態下對人體影響之研究</t>
  </si>
  <si>
    <t>葉沅達、李貴琪、游輝仁、許鳳玉、章以慶</t>
  </si>
  <si>
    <t>U.D. Yeh</t>
  </si>
  <si>
    <t>2010041760095521.pdf</t>
  </si>
  <si>
    <t>2010050702371799.pdf</t>
  </si>
  <si>
    <t>利用電漿處理改善TPU不織布表面固定具抑制細胞增生的厚朴酚</t>
  </si>
  <si>
    <t>陳克紹、吳珮琳、吳介信、廖淑娟、謝明穎、周志謂、古元安</t>
  </si>
  <si>
    <t>NSC: 98-2815-C-036 -007 –E</t>
  </si>
  <si>
    <t>2010041636613309.pdf</t>
  </si>
  <si>
    <t>2010050660470273.pdf</t>
  </si>
  <si>
    <t>女性牛仔褲消費因素之探討</t>
  </si>
  <si>
    <t>盧姿秀</t>
  </si>
  <si>
    <t>Lu Ellen</t>
  </si>
  <si>
    <t>elllinru0821@hotmail.com</t>
  </si>
  <si>
    <t>高雄實踐大學服飾設計與經營學系</t>
  </si>
  <si>
    <t>2010041879083673.pdf</t>
  </si>
  <si>
    <t>2010050406144192.pdf</t>
  </si>
  <si>
    <t>OF-08</t>
  </si>
  <si>
    <t>模擬體液經電化學法加速誘導PLA纖維表面生成氫氧基磷灰石之研究</t>
  </si>
  <si>
    <t>2010041666856829.pdf</t>
  </si>
  <si>
    <t>2010050662412253.pdf</t>
  </si>
  <si>
    <t>奈米碳管對TiO2在以溶凝膠熱處理之金屬複合棉織物其物性之研究</t>
  </si>
  <si>
    <t>謝松煌</t>
  </si>
  <si>
    <t>Sung-Huang  Hsieh</t>
  </si>
  <si>
    <t>崑山科技大學 高分子材料系</t>
  </si>
  <si>
    <t>2010041668680297.pdf</t>
  </si>
  <si>
    <t>2010041668891073.pdf</t>
  </si>
  <si>
    <t>親和性止血用紡織品技術開發</t>
  </si>
  <si>
    <t>林紹愉、 楊正義、李瑞生、謝明發、趙書瑤</t>
  </si>
  <si>
    <t>Shao-Yu Lin</t>
  </si>
  <si>
    <t>Sylin.1109@ttri.org.tw</t>
  </si>
  <si>
    <t>2010041675923617.pdf</t>
  </si>
  <si>
    <t>2010050537059585.pdf</t>
  </si>
  <si>
    <t>國際十大時尚服飾品牌與媒體曝光率之調查研究</t>
  </si>
  <si>
    <t>林青玫、廖千瑩、王俞瑾</t>
  </si>
  <si>
    <t>YU CHIN WANG</t>
  </si>
  <si>
    <t>wowsummer@gmail.com</t>
  </si>
  <si>
    <t>嶺東科技大學無</t>
  </si>
  <si>
    <t>YU WANG</t>
  </si>
  <si>
    <t>wowsummer@hotmail.com</t>
  </si>
  <si>
    <t>2010041600000002.pdf</t>
  </si>
  <si>
    <t>2010051249727037.pdf</t>
  </si>
  <si>
    <t>OA-27</t>
  </si>
  <si>
    <t>聚乙烯醇/夜光粉紡絲原液的流變特性</t>
  </si>
  <si>
    <t>林清安、蔡筱蘄、童啟哲、謝孟亨、許席甄</t>
  </si>
  <si>
    <t>Meng-Heng Xie</t>
  </si>
  <si>
    <t>forstory@kimo.com</t>
  </si>
  <si>
    <t>2010041746376289.pdf</t>
  </si>
  <si>
    <t>2010050639608753.pdf</t>
  </si>
  <si>
    <t>偶像明星代言對消費者購買意願之影響 -以牛仔褲為例</t>
  </si>
  <si>
    <t>洪家淇</t>
  </si>
  <si>
    <t>JIA HUNG</t>
  </si>
  <si>
    <t>vanish_caca922@yahoo.com.tw</t>
  </si>
  <si>
    <t>2010041854431201.pdf</t>
  </si>
  <si>
    <t>2010050583823417.pdf</t>
  </si>
  <si>
    <t>37島複合長纖維之溶除行為研究</t>
  </si>
  <si>
    <t>2010041933185791.pdf</t>
  </si>
  <si>
    <t>2010050643179437.pdf</t>
  </si>
  <si>
    <t>PF-21</t>
  </si>
  <si>
    <t>以共沉澱法製備奈米MnO2作為超電容複合電極材料</t>
  </si>
  <si>
    <t>蔡明瞭、鄭志偉、趙敏勳、朱忠輝</t>
  </si>
  <si>
    <t>Jhih-Wei Jheng</t>
  </si>
  <si>
    <t>k0916369056@yahoo.com.tw</t>
  </si>
  <si>
    <t>2010050765328497.pdf</t>
  </si>
  <si>
    <t>2010050669263665.pdf</t>
  </si>
  <si>
    <t>由張幼儀的年代，設計當代女性自覺的時尚新風貌</t>
  </si>
  <si>
    <t>邱鳳梓、林庭茜、黃儀琳</t>
  </si>
  <si>
    <t>ftchiu@stu.edu.tw</t>
  </si>
  <si>
    <t>2010050180225681.pdf</t>
  </si>
  <si>
    <t>2010050178259481.pdf</t>
  </si>
  <si>
    <t>泰雅族服裝圖紋意涵之研究</t>
  </si>
  <si>
    <t>林家萱</t>
  </si>
  <si>
    <t>LIN CHIA</t>
  </si>
  <si>
    <t>cherish5301314@yahoo.com.tw</t>
  </si>
  <si>
    <t>實踐大學服飾經營學系</t>
  </si>
  <si>
    <t>2010051261115413.pdf</t>
  </si>
  <si>
    <t>2010050474229201.pdf</t>
  </si>
  <si>
    <t>PB-06</t>
  </si>
  <si>
    <t>中國大陸男裝休閒品牌特性分析</t>
  </si>
  <si>
    <t>2010050736586585.pdf</t>
  </si>
  <si>
    <t>2010050741377753.pdf</t>
  </si>
  <si>
    <t>PF-09</t>
  </si>
  <si>
    <t>聚酯/尼龍基布浸漬RFL添加IL-6藥劑對橡膠黏結性研究之影響</t>
  </si>
  <si>
    <t>陳穎希、張峰瑋、陳靖淵、邢文灝</t>
  </si>
  <si>
    <t>Chen Ying</t>
  </si>
  <si>
    <t>中國文化大學學生</t>
  </si>
  <si>
    <t>2010050782220545.pdf</t>
  </si>
  <si>
    <t>2010050604819031.pdf</t>
  </si>
  <si>
    <t>櫥窗陳設對廣告效果與消費意願之影響─以服飾業為例</t>
  </si>
  <si>
    <t>魏培筠</t>
  </si>
  <si>
    <t>PEI WEI</t>
  </si>
  <si>
    <t>allison251812@yahoo.com.tw</t>
  </si>
  <si>
    <t>2010050683410185.pdf</t>
  </si>
  <si>
    <t>2010050635809513.pdf</t>
  </si>
  <si>
    <t>耐候性預處理劑對玻璃纖維UV噴印之探討</t>
  </si>
  <si>
    <t>朱麗珍</t>
  </si>
  <si>
    <t>Chu Li-chen</t>
  </si>
  <si>
    <t>lcchu.0723@ttri.org.tw</t>
  </si>
  <si>
    <t>2010050983796761.pdf</t>
  </si>
  <si>
    <t>2010050638472725.pdf</t>
  </si>
  <si>
    <t>置入性行銷對流行服飾的影響-以電視影集慾望城市為例</t>
  </si>
  <si>
    <t>王纈諳</t>
  </si>
  <si>
    <t>Shie Wang</t>
  </si>
  <si>
    <t>sjaywang@yahoo.com.tw</t>
  </si>
  <si>
    <t>2010050684077113.pdf</t>
  </si>
  <si>
    <t>2010050641385781.pdf</t>
  </si>
  <si>
    <t>高速紡絲複合加工技術研究</t>
  </si>
  <si>
    <t>黃政傳</t>
  </si>
  <si>
    <t>cheng-chuan Huang</t>
  </si>
  <si>
    <t>cchuang.0555@ttri.org.tw</t>
  </si>
  <si>
    <t>紡織產業綜合研究所纖維及紗線組</t>
  </si>
  <si>
    <t>2010050668354681.pdf</t>
  </si>
  <si>
    <t>2010050649230973.pdf</t>
  </si>
  <si>
    <t>OF-05</t>
  </si>
  <si>
    <t>輸送帶聚酯基布經氮氣電漿處理與橡膠複合黏結強力之研究</t>
  </si>
  <si>
    <t>莊張群、陳靖淵、林明正、邢文灝</t>
  </si>
  <si>
    <t>Chang Chuang</t>
  </si>
  <si>
    <t>2010050684453617.pdf</t>
  </si>
  <si>
    <t>2010050664260393.pdf</t>
  </si>
  <si>
    <t>DNA經不水溶性改質染料吸附性之探討</t>
  </si>
  <si>
    <t>王鴻鈞、謝明孝、張志鵬、高韻棽</t>
  </si>
  <si>
    <t>Hong Wang</t>
  </si>
  <si>
    <t>f1270213984@hotmail.com</t>
  </si>
  <si>
    <t>私立中國文化大學紡織工程學系</t>
  </si>
  <si>
    <t>2010051247527897.pdf</t>
  </si>
  <si>
    <t>2010050669234913.pdf</t>
  </si>
  <si>
    <t>添加不同直徑的奈米碳管對於碳纖維布強化酚醛樹脂複合材料彎曲強度的影響</t>
  </si>
  <si>
    <t>楊凱婷 曾信雄</t>
  </si>
  <si>
    <t>Kai-Ting Yang</t>
  </si>
  <si>
    <t>civilization711@hotmail.com</t>
  </si>
  <si>
    <t>大同大學材料工程研究所</t>
  </si>
  <si>
    <t>98-2221-E-036-002-MY3</t>
  </si>
  <si>
    <t>2010050765674601.pdf</t>
  </si>
  <si>
    <t>2010050674847809.pdf</t>
  </si>
  <si>
    <t>OG-08</t>
  </si>
  <si>
    <t>環保服飾之台灣消費者認知與市場</t>
  </si>
  <si>
    <t>陳君華</t>
  </si>
  <si>
    <t>Leslie Chen</t>
  </si>
  <si>
    <t>leslie6623@hotmail.com</t>
  </si>
  <si>
    <t>2010050982958329.pdf</t>
  </si>
  <si>
    <t>2010050982869169.pdf</t>
  </si>
  <si>
    <t>7-(4'-鹵基苯偶氮)-1-胺基-8-羥基&amp;#33816;-3,6-二磺酸染料之染色性研究.doc</t>
  </si>
  <si>
    <t>林尚明、蘇達偉、林榆馨、陳家偉、郭詣平、郭文貴、蔡榮裕</t>
  </si>
  <si>
    <t>2010050981355481.pdf</t>
  </si>
  <si>
    <t>2010050684445185.pdf</t>
  </si>
  <si>
    <t>以情境觀點探討男性服飾店員特質對女性消費者情緒與購買意願之影響</t>
  </si>
  <si>
    <t>鄭靜宜、張凱瑩、賴潔君、鄭雅之、黃于真</t>
  </si>
  <si>
    <t>Ching-Yi Cheng</t>
  </si>
  <si>
    <t>029454@mail.fju.edu.tw</t>
  </si>
  <si>
    <t>輔仁大學織品服裝學系</t>
  </si>
  <si>
    <t>2010050704779911.pdf</t>
  </si>
  <si>
    <t>2010050701931395.pdf</t>
  </si>
  <si>
    <t>OG-07</t>
  </si>
  <si>
    <t>二手精品銷售通路對於精品產業之影響</t>
  </si>
  <si>
    <t>張斐絮</t>
  </si>
  <si>
    <t>Fei- Chang</t>
  </si>
  <si>
    <t>feihsuchang@hotmail.com</t>
  </si>
  <si>
    <t>實踐大學服飾設計與經營系</t>
  </si>
  <si>
    <t>2010050764975901.pdf</t>
  </si>
  <si>
    <t>2010050703661093.pdf</t>
  </si>
  <si>
    <t>含2,6-二甲基-3,5-二氰基-4-(4-&amp;#21537;啶)-1,4-二&amp;#28867;基&amp;#21537;啶三維配位高分子的合成與結構之研究</t>
  </si>
  <si>
    <t>孫茂誠、 許瀝山豐</t>
  </si>
  <si>
    <t>2010050765959501.pdf</t>
  </si>
  <si>
    <t>2010050757349173.pdf</t>
  </si>
  <si>
    <t>生物可分解聚乳酸/聚乙烯丙烯酸酯共聚物摻混體機械性質</t>
  </si>
  <si>
    <t>蔡鴻宜、莊富盛、曾雯卿、王建勳</t>
  </si>
  <si>
    <t>2010050979944161.pdf</t>
  </si>
  <si>
    <t>2010050979964489.pdf</t>
  </si>
  <si>
    <t>不同導電奈米材料對靜電紡絲合成纖維之抗電磁波性的研究</t>
  </si>
  <si>
    <t>王權泉、呂彥昕、李貴琪、蔡志宸</t>
  </si>
  <si>
    <t>Tsai Chih-Chen</t>
  </si>
  <si>
    <t>howard7849@gmail.com</t>
  </si>
  <si>
    <t>Wang Chyung-Chyung</t>
  </si>
  <si>
    <t>2010050979944169.pdf</t>
  </si>
  <si>
    <t>2010051104951887.pdf</t>
  </si>
  <si>
    <t>OC-09</t>
  </si>
  <si>
    <t>超高強力聚乙烯以電漿及丙烯醯胺添加不同比例交鏈劑改質對物性影響之研究</t>
  </si>
  <si>
    <t>楊昇、王權泉、黃冠甄</t>
  </si>
  <si>
    <t>2010051674866513.pdf</t>
  </si>
  <si>
    <t>2010051174866513.pdf</t>
  </si>
  <si>
    <t>OE-08</t>
  </si>
  <si>
    <t>數位印花技術運用花卉圖飾於服裝設計之分析-以KENZO之服裝設計為例</t>
  </si>
  <si>
    <t>&amp;#63988;青玫、&amp;#63988;卿慧、蘇庭瑋</t>
  </si>
  <si>
    <t>2010051474533401.pdf</t>
  </si>
  <si>
    <t>2010051474553897.pdf</t>
  </si>
  <si>
    <t>presentformC</t>
  </si>
  <si>
    <t>纖維材料</t>
  </si>
  <si>
    <t>紡織</t>
  </si>
  <si>
    <t>染整</t>
  </si>
  <si>
    <t>成衣</t>
  </si>
  <si>
    <t>E</t>
  </si>
  <si>
    <t>自動化</t>
  </si>
  <si>
    <t>複合材料與環境工程</t>
  </si>
  <si>
    <t>設計與人文</t>
  </si>
  <si>
    <t>管理應用及行銷</t>
  </si>
  <si>
    <t>服飾創意設計競賽</t>
  </si>
  <si>
    <t>J</t>
    <phoneticPr fontId="3" type="noConversion"/>
  </si>
  <si>
    <t>幾丁質幾丁聚醣之生化與生物科技、生醫與藥物釋放</t>
  </si>
  <si>
    <t>K</t>
    <phoneticPr fontId="3" type="noConversion"/>
  </si>
  <si>
    <t>化學與化工、食品與農化、環境工程、幾丁寡醣</t>
  </si>
  <si>
    <t>thesisfieldC</t>
    <phoneticPr fontId="1" type="noConversion"/>
  </si>
  <si>
    <t>姓名</t>
  </si>
  <si>
    <t>性別</t>
  </si>
  <si>
    <t>連絡電話</t>
  </si>
  <si>
    <t>縣市</t>
  </si>
  <si>
    <t>地址</t>
  </si>
  <si>
    <t>郵遞區號</t>
  </si>
  <si>
    <t>王大同</t>
  </si>
  <si>
    <t>男</t>
  </si>
  <si>
    <t>02-13126457</t>
  </si>
  <si>
    <t>台北市</t>
  </si>
  <si>
    <t>忠孝東路二段234號5樓</t>
  </si>
  <si>
    <t>吳冠宇</t>
  </si>
  <si>
    <t>02-29754612</t>
  </si>
  <si>
    <t>仁愛街123巷2號</t>
  </si>
  <si>
    <t>林怡君</t>
  </si>
  <si>
    <t>女</t>
  </si>
  <si>
    <t>07-1346587</t>
  </si>
  <si>
    <t>高雄市</t>
  </si>
  <si>
    <t>中正四路555號2樓</t>
  </si>
  <si>
    <t>張宜婷</t>
  </si>
  <si>
    <t>02-26451324</t>
  </si>
  <si>
    <t>南京東路五段1000號22樓</t>
  </si>
  <si>
    <t>劉雅雯</t>
  </si>
  <si>
    <t>02-26471324</t>
  </si>
  <si>
    <t>王家豪</t>
  </si>
  <si>
    <t>07-6497234</t>
  </si>
  <si>
    <t>中山二路888號5樓</t>
  </si>
  <si>
    <t>林宇軒</t>
  </si>
  <si>
    <t>02-23125478</t>
  </si>
  <si>
    <t>新生南路三段246號</t>
  </si>
  <si>
    <t>陳雅文</t>
  </si>
  <si>
    <t>02-31262458</t>
  </si>
  <si>
    <t>成功路123號</t>
  </si>
  <si>
    <t>李志豪</t>
  </si>
  <si>
    <t>02-82762561</t>
  </si>
  <si>
    <t>信義區松仁路三號</t>
  </si>
  <si>
    <t>林佳樺</t>
  </si>
  <si>
    <t>王建文</t>
  </si>
  <si>
    <t>陳建志</t>
  </si>
  <si>
    <t>新生南路二段30號</t>
  </si>
  <si>
    <t>吳雅芬</t>
  </si>
  <si>
    <t>07-3126458</t>
  </si>
  <si>
    <t>三重市成功路123號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</si>
</sst>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新細明體"/>
      <family val="2"/>
      <charset val="136"/>
      <scheme val="minor"/>
    </font>
    <font>
      <sz val="9"/>
      <name val="新細明體"/>
      <family val="2"/>
      <charset val="136"/>
      <scheme val="minor"/>
    </font>
    <font>
      <sz val="12"/>
      <color theme="1"/>
      <name val="Arial"/>
      <family val="2"/>
    </font>
    <font>
      <sz val="9"/>
      <name val="新細明體"/>
      <family val="3"/>
      <charset val="136"/>
      <scheme val="minor"/>
    </font>
    <font>
      <b/>
      <sz val="12"/>
      <color theme="1"/>
      <name val="新細明體"/>
      <family val="1"/>
      <charset val="136"/>
    </font>
    <font>
      <sz val="12"/>
      <color theme="1"/>
      <name val="新細明體"/>
      <family val="1"/>
      <charset val="136"/>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14" fontId="0" fillId="0" borderId="0" xfId="0" applyNumberFormat="1">
      <alignment vertical="center"/>
    </xf>
    <xf numFmtId="0" fontId="2" fillId="0" borderId="0" xfId="0" applyFont="1">
      <alignment vertical="center"/>
    </xf>
    <xf numFmtId="0" fontId="0" fillId="0" borderId="0" xfId="0" applyAlignment="1"/>
    <xf numFmtId="0" fontId="4" fillId="0" borderId="0" xfId="0" applyFont="1" applyBorder="1" applyAlignment="1">
      <alignment horizontal="center" vertical="center"/>
    </xf>
    <xf numFmtId="0" fontId="4" fillId="0" borderId="0" xfId="0" applyFont="1" applyBorder="1">
      <alignment vertical="center"/>
    </xf>
    <xf numFmtId="0" fontId="0" fillId="0" borderId="0" xfId="0" applyBorder="1">
      <alignment vertical="center"/>
    </xf>
    <xf numFmtId="0" fontId="5" fillId="0" borderId="0" xfId="0" applyFont="1" applyBorder="1" applyAlignment="1">
      <alignment horizontal="center" vertical="center"/>
    </xf>
    <xf numFmtId="0" fontId="5" fillId="0" borderId="0" xfId="0" applyFont="1" applyBorder="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66D8C-B0B1-4983-97B8-9FA9E426ED3C}">
  <dimension ref="A1:I14"/>
  <sheetViews>
    <sheetView tabSelected="1" workbookViewId="0"/>
  </sheetViews>
  <sheetFormatPr defaultRowHeight="17" x14ac:dyDescent="0.4"/>
  <cols>
    <col min="1" max="1" width="7.81640625" bestFit="1" customWidth="1"/>
    <col min="2" max="2" width="5.81640625" bestFit="1" customWidth="1"/>
    <col min="3" max="3" width="12.1796875" bestFit="1" customWidth="1"/>
    <col min="4" max="4" width="7.81640625" bestFit="1" customWidth="1"/>
    <col min="5" max="5" width="25.90625" bestFit="1" customWidth="1"/>
    <col min="6" max="6" width="10.36328125" bestFit="1" customWidth="1"/>
  </cols>
  <sheetData>
    <row r="1" spans="1:9" x14ac:dyDescent="0.4">
      <c r="A1" s="4" t="s">
        <v>1574</v>
      </c>
      <c r="B1" s="4" t="s">
        <v>1575</v>
      </c>
      <c r="C1" s="4" t="s">
        <v>1576</v>
      </c>
      <c r="D1" s="4" t="s">
        <v>1577</v>
      </c>
      <c r="E1" s="5" t="s">
        <v>1578</v>
      </c>
      <c r="F1" s="4" t="s">
        <v>1579</v>
      </c>
      <c r="G1" s="6"/>
      <c r="H1" s="6"/>
      <c r="I1" s="6"/>
    </row>
    <row r="2" spans="1:9" x14ac:dyDescent="0.4">
      <c r="A2" s="7" t="s">
        <v>1580</v>
      </c>
      <c r="B2" s="7" t="s">
        <v>1581</v>
      </c>
      <c r="C2" s="7" t="s">
        <v>1582</v>
      </c>
      <c r="D2" s="7" t="s">
        <v>1583</v>
      </c>
      <c r="E2" s="8" t="s">
        <v>1584</v>
      </c>
      <c r="F2" s="7">
        <v>103</v>
      </c>
      <c r="G2" s="6"/>
      <c r="H2" s="6"/>
      <c r="I2" s="6"/>
    </row>
    <row r="3" spans="1:9" x14ac:dyDescent="0.4">
      <c r="A3" s="7" t="s">
        <v>1585</v>
      </c>
      <c r="B3" s="7" t="s">
        <v>1581</v>
      </c>
      <c r="C3" s="7" t="s">
        <v>1586</v>
      </c>
      <c r="D3" s="7" t="s">
        <v>1583</v>
      </c>
      <c r="E3" s="8" t="s">
        <v>1587</v>
      </c>
      <c r="F3" s="7">
        <v>220</v>
      </c>
      <c r="G3" s="6"/>
      <c r="H3" s="6"/>
      <c r="I3" s="6"/>
    </row>
    <row r="4" spans="1:9" x14ac:dyDescent="0.4">
      <c r="A4" s="7" t="s">
        <v>1588</v>
      </c>
      <c r="B4" s="7" t="s">
        <v>1589</v>
      </c>
      <c r="C4" s="7" t="s">
        <v>1590</v>
      </c>
      <c r="D4" s="7" t="s">
        <v>1591</v>
      </c>
      <c r="E4" s="8" t="s">
        <v>1592</v>
      </c>
      <c r="F4" s="7">
        <v>813</v>
      </c>
      <c r="G4" s="6"/>
      <c r="H4" s="6"/>
      <c r="I4" s="6"/>
    </row>
    <row r="5" spans="1:9" x14ac:dyDescent="0.4">
      <c r="A5" s="7" t="s">
        <v>1593</v>
      </c>
      <c r="B5" s="7" t="s">
        <v>1589</v>
      </c>
      <c r="C5" s="7" t="s">
        <v>1594</v>
      </c>
      <c r="D5" s="7" t="s">
        <v>1583</v>
      </c>
      <c r="E5" s="8" t="s">
        <v>1595</v>
      </c>
      <c r="F5" s="7">
        <v>105</v>
      </c>
      <c r="G5" s="6"/>
      <c r="H5" s="6"/>
      <c r="I5" s="6"/>
    </row>
    <row r="6" spans="1:9" x14ac:dyDescent="0.4">
      <c r="A6" s="7" t="s">
        <v>1596</v>
      </c>
      <c r="B6" s="7" t="s">
        <v>1589</v>
      </c>
      <c r="C6" s="7" t="s">
        <v>1597</v>
      </c>
      <c r="D6" s="7" t="s">
        <v>1583</v>
      </c>
      <c r="E6" s="8" t="s">
        <v>1595</v>
      </c>
      <c r="F6" s="7">
        <v>105</v>
      </c>
      <c r="G6" s="6"/>
      <c r="H6" s="6"/>
      <c r="I6" s="6"/>
    </row>
    <row r="7" spans="1:9" x14ac:dyDescent="0.4">
      <c r="A7" s="7" t="s">
        <v>1598</v>
      </c>
      <c r="B7" s="7" t="s">
        <v>1581</v>
      </c>
      <c r="C7" s="7" t="s">
        <v>1599</v>
      </c>
      <c r="D7" s="7" t="s">
        <v>1591</v>
      </c>
      <c r="E7" s="8" t="s">
        <v>1600</v>
      </c>
      <c r="F7" s="7">
        <v>805</v>
      </c>
      <c r="G7" s="6"/>
      <c r="H7" s="6"/>
      <c r="I7" s="6"/>
    </row>
    <row r="8" spans="1:9" x14ac:dyDescent="0.4">
      <c r="A8" s="7" t="s">
        <v>1601</v>
      </c>
      <c r="B8" s="7" t="s">
        <v>1581</v>
      </c>
      <c r="C8" s="7" t="s">
        <v>1602</v>
      </c>
      <c r="D8" s="7" t="s">
        <v>1583</v>
      </c>
      <c r="E8" s="8" t="s">
        <v>1603</v>
      </c>
      <c r="F8" s="7">
        <v>106</v>
      </c>
      <c r="G8" s="6"/>
      <c r="H8" s="6"/>
      <c r="I8" s="6"/>
    </row>
    <row r="9" spans="1:9" x14ac:dyDescent="0.4">
      <c r="A9" s="7" t="s">
        <v>1604</v>
      </c>
      <c r="B9" s="7" t="s">
        <v>1589</v>
      </c>
      <c r="C9" s="7" t="s">
        <v>1605</v>
      </c>
      <c r="D9" s="7" t="s">
        <v>1583</v>
      </c>
      <c r="E9" s="8" t="s">
        <v>1606</v>
      </c>
      <c r="F9" s="7">
        <v>210</v>
      </c>
      <c r="G9" s="6"/>
      <c r="H9" s="6"/>
      <c r="I9" s="6"/>
    </row>
    <row r="10" spans="1:9" x14ac:dyDescent="0.4">
      <c r="A10" s="7" t="s">
        <v>1607</v>
      </c>
      <c r="B10" s="7" t="s">
        <v>1581</v>
      </c>
      <c r="C10" s="7" t="s">
        <v>1608</v>
      </c>
      <c r="D10" s="7" t="s">
        <v>1583</v>
      </c>
      <c r="E10" s="8" t="s">
        <v>1609</v>
      </c>
      <c r="F10" s="7">
        <v>150</v>
      </c>
      <c r="G10" s="6"/>
      <c r="H10" s="6"/>
      <c r="I10" s="6"/>
    </row>
    <row r="11" spans="1:9" x14ac:dyDescent="0.4">
      <c r="A11" s="7" t="s">
        <v>1610</v>
      </c>
      <c r="B11" s="7" t="s">
        <v>1589</v>
      </c>
      <c r="C11" s="7" t="s">
        <v>1594</v>
      </c>
      <c r="D11" s="7" t="s">
        <v>1583</v>
      </c>
      <c r="E11" s="8" t="s">
        <v>1595</v>
      </c>
      <c r="F11" s="7">
        <v>105</v>
      </c>
      <c r="G11" s="6"/>
      <c r="H11" s="6"/>
      <c r="I11" s="6"/>
    </row>
    <row r="12" spans="1:9" x14ac:dyDescent="0.4">
      <c r="A12" s="7" t="s">
        <v>1611</v>
      </c>
      <c r="B12" s="7" t="s">
        <v>1581</v>
      </c>
      <c r="C12" s="7" t="s">
        <v>1599</v>
      </c>
      <c r="D12" s="7" t="s">
        <v>1591</v>
      </c>
      <c r="E12" s="8" t="s">
        <v>1600</v>
      </c>
      <c r="F12" s="7">
        <v>805</v>
      </c>
      <c r="G12" s="6"/>
      <c r="H12" s="6"/>
      <c r="I12" s="6"/>
    </row>
    <row r="13" spans="1:9" x14ac:dyDescent="0.4">
      <c r="A13" s="7" t="s">
        <v>1612</v>
      </c>
      <c r="B13" s="7" t="s">
        <v>1581</v>
      </c>
      <c r="C13" s="7" t="s">
        <v>1602</v>
      </c>
      <c r="D13" s="7" t="s">
        <v>1583</v>
      </c>
      <c r="E13" s="8" t="s">
        <v>1613</v>
      </c>
      <c r="F13" s="7">
        <v>106</v>
      </c>
      <c r="G13" s="6"/>
      <c r="H13" s="6"/>
      <c r="I13" s="6"/>
    </row>
    <row r="14" spans="1:9" x14ac:dyDescent="0.4">
      <c r="A14" s="7" t="s">
        <v>1614</v>
      </c>
      <c r="B14" s="7" t="s">
        <v>1589</v>
      </c>
      <c r="C14" s="7" t="s">
        <v>1615</v>
      </c>
      <c r="D14" s="7" t="s">
        <v>1591</v>
      </c>
      <c r="E14" s="8" t="s">
        <v>1616</v>
      </c>
      <c r="F14" s="7">
        <v>210</v>
      </c>
      <c r="G14" s="6"/>
      <c r="H14" s="6"/>
      <c r="I14" s="6"/>
    </row>
  </sheetData>
  <phoneticPr fontId="1"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531AC-F770-4E5D-9469-1C10E2A8AD57}">
  <dimension ref="A1:AT202"/>
  <sheetViews>
    <sheetView workbookViewId="0">
      <pane ySplit="1" topLeftCell="A2" activePane="bottomLeft" state="frozen"/>
      <selection pane="bottomLeft" activeCell="L2" sqref="L2:L202"/>
    </sheetView>
  </sheetViews>
  <sheetFormatPr defaultRowHeight="17" x14ac:dyDescent="0.4"/>
  <sheetData>
    <row r="1" spans="1:46" x14ac:dyDescent="0.4">
      <c r="A1" t="s">
        <v>0</v>
      </c>
      <c r="B1" t="s">
        <v>1</v>
      </c>
      <c r="C1" t="s">
        <v>2</v>
      </c>
      <c r="D1" t="s">
        <v>3</v>
      </c>
      <c r="E1" t="s">
        <v>4</v>
      </c>
      <c r="F1" t="s">
        <v>5</v>
      </c>
      <c r="G1" t="s">
        <v>6</v>
      </c>
      <c r="H1" t="s">
        <v>7</v>
      </c>
      <c r="I1" t="s">
        <v>8</v>
      </c>
      <c r="J1" s="2" t="s">
        <v>1558</v>
      </c>
      <c r="K1" t="s">
        <v>9</v>
      </c>
      <c r="L1" t="s">
        <v>1573</v>
      </c>
      <c r="M1" t="s">
        <v>10</v>
      </c>
      <c r="N1" t="s">
        <v>11</v>
      </c>
      <c r="O1" t="s">
        <v>12</v>
      </c>
      <c r="P1" t="s">
        <v>13</v>
      </c>
      <c r="Q1" t="s">
        <v>14</v>
      </c>
      <c r="R1" t="s">
        <v>15</v>
      </c>
      <c r="S1" t="s">
        <v>16</v>
      </c>
      <c r="T1" t="s">
        <v>17</v>
      </c>
      <c r="U1" t="s">
        <v>18</v>
      </c>
      <c r="V1" t="s">
        <v>19</v>
      </c>
      <c r="W1" t="s">
        <v>20</v>
      </c>
      <c r="X1" t="s">
        <v>21</v>
      </c>
      <c r="Y1" t="s">
        <v>22</v>
      </c>
      <c r="Z1" t="s">
        <v>23</v>
      </c>
      <c r="AA1" t="s">
        <v>24</v>
      </c>
      <c r="AB1" t="s">
        <v>25</v>
      </c>
      <c r="AC1" t="s">
        <v>26</v>
      </c>
      <c r="AD1" t="s">
        <v>27</v>
      </c>
      <c r="AE1" t="s">
        <v>28</v>
      </c>
      <c r="AF1" t="s">
        <v>29</v>
      </c>
      <c r="AG1" t="s">
        <v>30</v>
      </c>
      <c r="AH1" t="s">
        <v>31</v>
      </c>
      <c r="AI1" t="s">
        <v>32</v>
      </c>
      <c r="AJ1" t="s">
        <v>33</v>
      </c>
      <c r="AK1" t="s">
        <v>34</v>
      </c>
      <c r="AL1" t="s">
        <v>35</v>
      </c>
      <c r="AM1" t="s">
        <v>36</v>
      </c>
      <c r="AN1" t="s">
        <v>37</v>
      </c>
      <c r="AO1" t="s">
        <v>38</v>
      </c>
      <c r="AP1" t="s">
        <v>39</v>
      </c>
      <c r="AQ1" t="s">
        <v>40</v>
      </c>
      <c r="AR1" t="s">
        <v>41</v>
      </c>
      <c r="AS1" t="s">
        <v>42</v>
      </c>
      <c r="AT1" t="s">
        <v>43</v>
      </c>
    </row>
    <row r="2" spans="1:46" x14ac:dyDescent="0.4">
      <c r="A2">
        <v>556</v>
      </c>
      <c r="B2">
        <v>11</v>
      </c>
      <c r="C2" t="s">
        <v>89</v>
      </c>
      <c r="D2">
        <v>26</v>
      </c>
      <c r="E2">
        <v>114</v>
      </c>
      <c r="F2" t="s">
        <v>218</v>
      </c>
      <c r="G2" t="s">
        <v>349</v>
      </c>
      <c r="I2" t="s">
        <v>58</v>
      </c>
      <c r="J2" t="str">
        <f>IF(I2="P","壁報","口頭")</f>
        <v>壁報</v>
      </c>
      <c r="K2" t="s">
        <v>51</v>
      </c>
      <c r="L2" t="str">
        <f>VLOOKUP(K2,清單!$A$1:$B$11,2,0)</f>
        <v>纖維材料</v>
      </c>
      <c r="M2" t="s">
        <v>95</v>
      </c>
      <c r="U2" t="s">
        <v>45</v>
      </c>
      <c r="V2" t="s">
        <v>292</v>
      </c>
      <c r="W2" t="s">
        <v>46</v>
      </c>
      <c r="X2" t="s">
        <v>45</v>
      </c>
      <c r="Y2" t="s">
        <v>292</v>
      </c>
      <c r="Z2" t="s">
        <v>46</v>
      </c>
      <c r="AA2" t="s">
        <v>47</v>
      </c>
      <c r="AD2" t="s">
        <v>350</v>
      </c>
      <c r="AE2" t="s">
        <v>351</v>
      </c>
      <c r="AH2" s="1">
        <v>40272</v>
      </c>
      <c r="AI2" s="1">
        <v>40272</v>
      </c>
      <c r="AK2" t="s">
        <v>44</v>
      </c>
      <c r="AM2">
        <v>1</v>
      </c>
      <c r="AQ2">
        <v>0</v>
      </c>
      <c r="AR2">
        <v>1</v>
      </c>
      <c r="AT2">
        <v>0</v>
      </c>
    </row>
    <row r="3" spans="1:46" x14ac:dyDescent="0.4">
      <c r="A3">
        <v>557</v>
      </c>
      <c r="B3">
        <v>98</v>
      </c>
      <c r="C3" t="s">
        <v>89</v>
      </c>
      <c r="D3">
        <v>26</v>
      </c>
      <c r="E3">
        <v>68</v>
      </c>
      <c r="F3" t="s">
        <v>352</v>
      </c>
      <c r="G3" t="s">
        <v>353</v>
      </c>
      <c r="I3" t="s">
        <v>50</v>
      </c>
      <c r="J3" t="str">
        <f t="shared" ref="J3:J66" si="0">IF(I3="P","壁報","口頭")</f>
        <v>口頭</v>
      </c>
      <c r="K3" t="s">
        <v>208</v>
      </c>
      <c r="L3" t="str">
        <f>VLOOKUP(K3,清單!$A$1:$B$11,2,0)</f>
        <v>複合材料與環境工程</v>
      </c>
      <c r="M3" t="s">
        <v>354</v>
      </c>
      <c r="U3" t="s">
        <v>104</v>
      </c>
      <c r="V3" t="s">
        <v>355</v>
      </c>
      <c r="W3" t="s">
        <v>106</v>
      </c>
      <c r="X3" t="s">
        <v>104</v>
      </c>
      <c r="Y3" t="s">
        <v>105</v>
      </c>
      <c r="Z3" t="s">
        <v>106</v>
      </c>
      <c r="AA3" t="s">
        <v>47</v>
      </c>
      <c r="AD3" t="s">
        <v>356</v>
      </c>
      <c r="AE3" t="s">
        <v>357</v>
      </c>
      <c r="AH3" s="1">
        <v>40299</v>
      </c>
      <c r="AI3" s="1">
        <v>40299</v>
      </c>
      <c r="AK3" t="s">
        <v>44</v>
      </c>
      <c r="AM3">
        <v>1</v>
      </c>
      <c r="AQ3">
        <v>0</v>
      </c>
      <c r="AR3">
        <v>1</v>
      </c>
      <c r="AT3">
        <v>0</v>
      </c>
    </row>
    <row r="4" spans="1:46" x14ac:dyDescent="0.4">
      <c r="A4">
        <v>558</v>
      </c>
      <c r="B4">
        <v>335</v>
      </c>
      <c r="C4" t="s">
        <v>89</v>
      </c>
      <c r="D4">
        <v>26</v>
      </c>
      <c r="E4">
        <v>167</v>
      </c>
      <c r="F4" t="s">
        <v>284</v>
      </c>
      <c r="G4" t="s">
        <v>358</v>
      </c>
      <c r="I4" t="s">
        <v>58</v>
      </c>
      <c r="J4" t="str">
        <f t="shared" si="0"/>
        <v>壁報</v>
      </c>
      <c r="K4" t="s">
        <v>208</v>
      </c>
      <c r="L4" t="str">
        <f>VLOOKUP(K4,清單!$A$1:$B$11,2,0)</f>
        <v>複合材料與環境工程</v>
      </c>
      <c r="M4" t="s">
        <v>359</v>
      </c>
      <c r="U4" t="s">
        <v>360</v>
      </c>
      <c r="V4" t="s">
        <v>361</v>
      </c>
      <c r="W4" t="s">
        <v>293</v>
      </c>
      <c r="X4" t="s">
        <v>360</v>
      </c>
      <c r="Y4" t="s">
        <v>361</v>
      </c>
      <c r="Z4" t="s">
        <v>293</v>
      </c>
      <c r="AA4" t="s">
        <v>47</v>
      </c>
      <c r="AD4" t="s">
        <v>362</v>
      </c>
      <c r="AE4" t="s">
        <v>363</v>
      </c>
      <c r="AH4" s="1">
        <v>40303</v>
      </c>
      <c r="AI4" s="1">
        <v>40303</v>
      </c>
      <c r="AK4" t="s">
        <v>44</v>
      </c>
      <c r="AM4">
        <v>1</v>
      </c>
      <c r="AQ4">
        <v>0</v>
      </c>
      <c r="AR4">
        <v>1</v>
      </c>
      <c r="AT4">
        <v>0</v>
      </c>
    </row>
    <row r="5" spans="1:46" x14ac:dyDescent="0.4">
      <c r="A5">
        <v>559</v>
      </c>
      <c r="B5">
        <v>338</v>
      </c>
      <c r="C5" t="s">
        <v>89</v>
      </c>
      <c r="D5">
        <v>26</v>
      </c>
      <c r="E5">
        <v>131</v>
      </c>
      <c r="F5" t="s">
        <v>135</v>
      </c>
      <c r="G5" t="s">
        <v>364</v>
      </c>
      <c r="I5" t="s">
        <v>58</v>
      </c>
      <c r="J5" t="str">
        <f t="shared" si="0"/>
        <v>壁報</v>
      </c>
      <c r="K5" t="s">
        <v>91</v>
      </c>
      <c r="L5" t="str">
        <f>VLOOKUP(K5,清單!$A$1:$B$11,2,0)</f>
        <v>紡織</v>
      </c>
      <c r="M5" t="s">
        <v>365</v>
      </c>
      <c r="U5" t="s">
        <v>150</v>
      </c>
      <c r="V5" t="s">
        <v>151</v>
      </c>
      <c r="W5" t="s">
        <v>106</v>
      </c>
      <c r="X5" t="s">
        <v>150</v>
      </c>
      <c r="Y5" t="s">
        <v>151</v>
      </c>
      <c r="Z5" t="s">
        <v>106</v>
      </c>
      <c r="AA5" t="s">
        <v>47</v>
      </c>
      <c r="AD5" t="s">
        <v>366</v>
      </c>
      <c r="AE5" t="s">
        <v>367</v>
      </c>
      <c r="AH5" s="1">
        <v>40301</v>
      </c>
      <c r="AI5" s="1">
        <v>40302</v>
      </c>
      <c r="AK5" t="s">
        <v>44</v>
      </c>
      <c r="AM5">
        <v>1</v>
      </c>
      <c r="AQ5">
        <v>0</v>
      </c>
      <c r="AR5">
        <v>1</v>
      </c>
      <c r="AT5">
        <v>0</v>
      </c>
    </row>
    <row r="6" spans="1:46" x14ac:dyDescent="0.4">
      <c r="A6">
        <v>560</v>
      </c>
      <c r="B6">
        <v>189</v>
      </c>
      <c r="C6" t="s">
        <v>89</v>
      </c>
      <c r="D6">
        <v>26</v>
      </c>
      <c r="E6">
        <v>143</v>
      </c>
      <c r="F6" t="s">
        <v>225</v>
      </c>
      <c r="G6" t="s">
        <v>368</v>
      </c>
      <c r="I6" t="s">
        <v>58</v>
      </c>
      <c r="J6" t="str">
        <f t="shared" si="0"/>
        <v>壁報</v>
      </c>
      <c r="K6" t="s">
        <v>154</v>
      </c>
      <c r="L6" t="str">
        <f>VLOOKUP(K6,清單!$A$1:$B$11,2,0)</f>
        <v>染整</v>
      </c>
      <c r="M6" t="s">
        <v>369</v>
      </c>
      <c r="U6" t="s">
        <v>370</v>
      </c>
      <c r="V6" t="s">
        <v>371</v>
      </c>
      <c r="W6" t="s">
        <v>69</v>
      </c>
      <c r="X6" t="s">
        <v>370</v>
      </c>
      <c r="Y6" t="s">
        <v>371</v>
      </c>
      <c r="Z6" t="s">
        <v>69</v>
      </c>
      <c r="AA6" t="s">
        <v>372</v>
      </c>
      <c r="AD6" t="s">
        <v>373</v>
      </c>
      <c r="AE6" t="s">
        <v>374</v>
      </c>
      <c r="AH6" s="1">
        <v>40275</v>
      </c>
      <c r="AI6" s="1">
        <v>40275</v>
      </c>
      <c r="AK6" t="s">
        <v>44</v>
      </c>
      <c r="AM6">
        <v>1</v>
      </c>
      <c r="AQ6">
        <v>0</v>
      </c>
      <c r="AR6">
        <v>1</v>
      </c>
      <c r="AT6">
        <v>0</v>
      </c>
    </row>
    <row r="7" spans="1:46" x14ac:dyDescent="0.4">
      <c r="A7">
        <v>561</v>
      </c>
      <c r="B7">
        <v>189</v>
      </c>
      <c r="C7" t="s">
        <v>89</v>
      </c>
      <c r="D7">
        <v>26</v>
      </c>
      <c r="E7">
        <v>144</v>
      </c>
      <c r="F7" t="s">
        <v>231</v>
      </c>
      <c r="G7" t="s">
        <v>375</v>
      </c>
      <c r="I7" t="s">
        <v>58</v>
      </c>
      <c r="J7" t="str">
        <f t="shared" si="0"/>
        <v>壁報</v>
      </c>
      <c r="K7" t="s">
        <v>154</v>
      </c>
      <c r="L7" t="str">
        <f>VLOOKUP(K7,清單!$A$1:$B$11,2,0)</f>
        <v>染整</v>
      </c>
      <c r="M7" t="s">
        <v>376</v>
      </c>
      <c r="U7" t="s">
        <v>370</v>
      </c>
      <c r="V7" t="s">
        <v>371</v>
      </c>
      <c r="W7" t="s">
        <v>69</v>
      </c>
      <c r="X7" t="s">
        <v>370</v>
      </c>
      <c r="Y7" t="s">
        <v>371</v>
      </c>
      <c r="Z7" t="s">
        <v>69</v>
      </c>
      <c r="AA7" t="s">
        <v>377</v>
      </c>
      <c r="AD7" t="s">
        <v>378</v>
      </c>
      <c r="AE7" t="s">
        <v>379</v>
      </c>
      <c r="AH7" s="1">
        <v>40275</v>
      </c>
      <c r="AI7" s="1">
        <v>40275</v>
      </c>
      <c r="AK7" t="s">
        <v>44</v>
      </c>
      <c r="AM7">
        <v>1</v>
      </c>
      <c r="AQ7">
        <v>0</v>
      </c>
      <c r="AR7">
        <v>1</v>
      </c>
      <c r="AT7">
        <v>0</v>
      </c>
    </row>
    <row r="8" spans="1:46" x14ac:dyDescent="0.4">
      <c r="A8">
        <v>563</v>
      </c>
      <c r="B8">
        <v>1825</v>
      </c>
      <c r="C8" t="s">
        <v>89</v>
      </c>
      <c r="D8">
        <v>26</v>
      </c>
      <c r="E8">
        <v>75</v>
      </c>
      <c r="F8" t="s">
        <v>168</v>
      </c>
      <c r="G8" t="s">
        <v>380</v>
      </c>
      <c r="I8" t="s">
        <v>50</v>
      </c>
      <c r="J8" t="str">
        <f t="shared" si="0"/>
        <v>口頭</v>
      </c>
      <c r="K8" t="s">
        <v>381</v>
      </c>
      <c r="L8" t="str">
        <f>VLOOKUP(K8,清單!$A$1:$B$11,2,0)</f>
        <v>服飾創意設計競賽</v>
      </c>
      <c r="M8" t="s">
        <v>382</v>
      </c>
      <c r="U8" t="s">
        <v>114</v>
      </c>
      <c r="V8" t="s">
        <v>383</v>
      </c>
      <c r="W8" t="s">
        <v>384</v>
      </c>
      <c r="X8" t="s">
        <v>114</v>
      </c>
      <c r="Y8" t="s">
        <v>383</v>
      </c>
      <c r="Z8" t="s">
        <v>384</v>
      </c>
      <c r="AA8" t="s">
        <v>47</v>
      </c>
      <c r="AD8" t="s">
        <v>385</v>
      </c>
      <c r="AE8" t="s">
        <v>386</v>
      </c>
      <c r="AH8" s="1">
        <v>40298</v>
      </c>
      <c r="AI8" s="1">
        <v>40298</v>
      </c>
      <c r="AK8" t="s">
        <v>52</v>
      </c>
      <c r="AM8">
        <v>1</v>
      </c>
      <c r="AQ8">
        <v>0</v>
      </c>
      <c r="AR8">
        <v>1</v>
      </c>
      <c r="AT8">
        <v>1</v>
      </c>
    </row>
    <row r="9" spans="1:46" x14ac:dyDescent="0.4">
      <c r="A9">
        <v>564</v>
      </c>
      <c r="B9">
        <v>338</v>
      </c>
      <c r="C9" t="s">
        <v>89</v>
      </c>
      <c r="D9">
        <v>26</v>
      </c>
      <c r="E9">
        <v>132</v>
      </c>
      <c r="F9" t="s">
        <v>387</v>
      </c>
      <c r="G9" t="s">
        <v>388</v>
      </c>
      <c r="I9" t="s">
        <v>58</v>
      </c>
      <c r="J9" t="str">
        <f t="shared" si="0"/>
        <v>壁報</v>
      </c>
      <c r="K9" t="s">
        <v>91</v>
      </c>
      <c r="L9" t="str">
        <f>VLOOKUP(K9,清單!$A$1:$B$11,2,0)</f>
        <v>紡織</v>
      </c>
      <c r="M9" t="s">
        <v>389</v>
      </c>
      <c r="U9" t="s">
        <v>150</v>
      </c>
      <c r="V9" t="s">
        <v>151</v>
      </c>
      <c r="W9" t="s">
        <v>106</v>
      </c>
      <c r="X9" t="s">
        <v>150</v>
      </c>
      <c r="Y9" t="s">
        <v>151</v>
      </c>
      <c r="Z9" t="s">
        <v>106</v>
      </c>
      <c r="AA9" t="s">
        <v>47</v>
      </c>
      <c r="AD9" t="s">
        <v>390</v>
      </c>
      <c r="AE9" t="s">
        <v>391</v>
      </c>
      <c r="AH9" s="1">
        <v>40301</v>
      </c>
      <c r="AI9" s="1">
        <v>40302</v>
      </c>
      <c r="AK9" t="s">
        <v>44</v>
      </c>
      <c r="AM9">
        <v>1</v>
      </c>
      <c r="AQ9">
        <v>0</v>
      </c>
      <c r="AR9">
        <v>1</v>
      </c>
      <c r="AT9">
        <v>0</v>
      </c>
    </row>
    <row r="10" spans="1:46" x14ac:dyDescent="0.4">
      <c r="A10">
        <v>565</v>
      </c>
      <c r="B10">
        <v>21</v>
      </c>
      <c r="C10" t="s">
        <v>89</v>
      </c>
      <c r="D10">
        <v>26</v>
      </c>
      <c r="E10">
        <v>64</v>
      </c>
      <c r="F10" t="s">
        <v>392</v>
      </c>
      <c r="G10" t="s">
        <v>393</v>
      </c>
      <c r="I10" t="s">
        <v>50</v>
      </c>
      <c r="J10" t="str">
        <f t="shared" si="0"/>
        <v>口頭</v>
      </c>
      <c r="K10" t="s">
        <v>208</v>
      </c>
      <c r="L10" t="str">
        <f>VLOOKUP(K10,清單!$A$1:$B$11,2,0)</f>
        <v>複合材料與環境工程</v>
      </c>
      <c r="M10" t="s">
        <v>394</v>
      </c>
      <c r="U10" t="s">
        <v>307</v>
      </c>
      <c r="V10" t="s">
        <v>308</v>
      </c>
      <c r="W10" t="s">
        <v>56</v>
      </c>
      <c r="X10" t="s">
        <v>307</v>
      </c>
      <c r="Y10" t="s">
        <v>308</v>
      </c>
      <c r="Z10" t="s">
        <v>56</v>
      </c>
      <c r="AA10" t="s">
        <v>47</v>
      </c>
      <c r="AD10" t="s">
        <v>395</v>
      </c>
      <c r="AE10" t="s">
        <v>396</v>
      </c>
      <c r="AH10" s="1">
        <v>40304</v>
      </c>
      <c r="AI10" s="1">
        <v>40304</v>
      </c>
      <c r="AK10" t="s">
        <v>52</v>
      </c>
      <c r="AM10">
        <v>1</v>
      </c>
      <c r="AQ10">
        <v>0</v>
      </c>
      <c r="AR10">
        <v>1</v>
      </c>
      <c r="AT10">
        <v>1</v>
      </c>
    </row>
    <row r="11" spans="1:46" x14ac:dyDescent="0.4">
      <c r="A11">
        <v>566</v>
      </c>
      <c r="B11">
        <v>355</v>
      </c>
      <c r="C11" t="s">
        <v>89</v>
      </c>
      <c r="D11">
        <v>26</v>
      </c>
      <c r="E11">
        <v>118</v>
      </c>
      <c r="F11" t="s">
        <v>244</v>
      </c>
      <c r="G11" t="s">
        <v>397</v>
      </c>
      <c r="I11" t="s">
        <v>58</v>
      </c>
      <c r="J11" t="str">
        <f t="shared" si="0"/>
        <v>壁報</v>
      </c>
      <c r="K11" t="s">
        <v>51</v>
      </c>
      <c r="L11" t="str">
        <f>VLOOKUP(K11,清單!$A$1:$B$11,2,0)</f>
        <v>纖維材料</v>
      </c>
      <c r="M11" t="s">
        <v>398</v>
      </c>
      <c r="U11" t="s">
        <v>178</v>
      </c>
      <c r="V11" t="s">
        <v>179</v>
      </c>
      <c r="W11" t="s">
        <v>82</v>
      </c>
      <c r="X11" t="s">
        <v>178</v>
      </c>
      <c r="Y11" t="s">
        <v>179</v>
      </c>
      <c r="Z11" t="s">
        <v>82</v>
      </c>
      <c r="AA11" t="s">
        <v>47</v>
      </c>
      <c r="AD11" t="s">
        <v>399</v>
      </c>
      <c r="AE11" t="s">
        <v>400</v>
      </c>
      <c r="AH11" s="1">
        <v>40301</v>
      </c>
      <c r="AI11" s="1">
        <v>40301</v>
      </c>
      <c r="AK11" t="s">
        <v>52</v>
      </c>
      <c r="AM11">
        <v>1</v>
      </c>
      <c r="AQ11">
        <v>0</v>
      </c>
      <c r="AR11">
        <v>1</v>
      </c>
      <c r="AT11">
        <v>1</v>
      </c>
    </row>
    <row r="12" spans="1:46" x14ac:dyDescent="0.4">
      <c r="A12">
        <v>567</v>
      </c>
      <c r="B12">
        <v>357</v>
      </c>
      <c r="C12" t="s">
        <v>89</v>
      </c>
      <c r="D12">
        <v>26</v>
      </c>
      <c r="E12">
        <v>119</v>
      </c>
      <c r="F12" t="s">
        <v>251</v>
      </c>
      <c r="G12" t="s">
        <v>401</v>
      </c>
      <c r="I12" t="s">
        <v>58</v>
      </c>
      <c r="J12" t="str">
        <f t="shared" si="0"/>
        <v>壁報</v>
      </c>
      <c r="K12" t="s">
        <v>51</v>
      </c>
      <c r="L12" t="str">
        <f>VLOOKUP(K12,清單!$A$1:$B$11,2,0)</f>
        <v>纖維材料</v>
      </c>
      <c r="M12" t="s">
        <v>402</v>
      </c>
      <c r="U12" t="s">
        <v>98</v>
      </c>
      <c r="V12" t="s">
        <v>99</v>
      </c>
      <c r="W12" t="s">
        <v>82</v>
      </c>
      <c r="X12" t="s">
        <v>98</v>
      </c>
      <c r="Y12" t="s">
        <v>99</v>
      </c>
      <c r="Z12" t="s">
        <v>82</v>
      </c>
      <c r="AA12" t="s">
        <v>47</v>
      </c>
      <c r="AD12" t="s">
        <v>403</v>
      </c>
      <c r="AE12" t="s">
        <v>404</v>
      </c>
      <c r="AH12" s="1">
        <v>40300</v>
      </c>
      <c r="AI12" s="1">
        <v>40301</v>
      </c>
      <c r="AK12" t="s">
        <v>44</v>
      </c>
      <c r="AM12">
        <v>1</v>
      </c>
      <c r="AQ12">
        <v>0</v>
      </c>
      <c r="AR12">
        <v>1</v>
      </c>
      <c r="AT12">
        <v>0</v>
      </c>
    </row>
    <row r="13" spans="1:46" x14ac:dyDescent="0.4">
      <c r="A13">
        <v>568</v>
      </c>
      <c r="B13">
        <v>101</v>
      </c>
      <c r="C13" t="s">
        <v>89</v>
      </c>
      <c r="D13">
        <v>26</v>
      </c>
      <c r="E13">
        <v>112</v>
      </c>
      <c r="F13" t="s">
        <v>194</v>
      </c>
      <c r="G13" t="s">
        <v>405</v>
      </c>
      <c r="I13" t="s">
        <v>58</v>
      </c>
      <c r="J13" t="str">
        <f t="shared" si="0"/>
        <v>壁報</v>
      </c>
      <c r="K13" t="s">
        <v>51</v>
      </c>
      <c r="L13" t="str">
        <f>VLOOKUP(K13,清單!$A$1:$B$11,2,0)</f>
        <v>纖維材料</v>
      </c>
      <c r="M13" t="s">
        <v>406</v>
      </c>
      <c r="U13" t="s">
        <v>136</v>
      </c>
      <c r="V13" t="s">
        <v>137</v>
      </c>
      <c r="W13" t="s">
        <v>106</v>
      </c>
      <c r="X13" t="s">
        <v>136</v>
      </c>
      <c r="Y13" t="s">
        <v>137</v>
      </c>
      <c r="Z13" t="s">
        <v>106</v>
      </c>
      <c r="AA13" t="s">
        <v>47</v>
      </c>
      <c r="AD13" t="s">
        <v>407</v>
      </c>
      <c r="AE13" t="s">
        <v>408</v>
      </c>
      <c r="AH13" s="1">
        <v>40301</v>
      </c>
      <c r="AI13" s="1">
        <v>40301</v>
      </c>
      <c r="AK13" t="s">
        <v>44</v>
      </c>
      <c r="AM13">
        <v>1</v>
      </c>
      <c r="AQ13">
        <v>0</v>
      </c>
      <c r="AR13">
        <v>1</v>
      </c>
      <c r="AT13">
        <v>0</v>
      </c>
    </row>
    <row r="14" spans="1:46" x14ac:dyDescent="0.4">
      <c r="A14">
        <v>570</v>
      </c>
      <c r="B14">
        <v>32</v>
      </c>
      <c r="C14" t="s">
        <v>89</v>
      </c>
      <c r="D14">
        <v>26</v>
      </c>
      <c r="E14">
        <v>129</v>
      </c>
      <c r="F14" t="s">
        <v>130</v>
      </c>
      <c r="G14" t="s">
        <v>409</v>
      </c>
      <c r="I14" t="s">
        <v>58</v>
      </c>
      <c r="J14" t="str">
        <f t="shared" si="0"/>
        <v>壁報</v>
      </c>
      <c r="K14" t="s">
        <v>91</v>
      </c>
      <c r="L14" t="str">
        <f>VLOOKUP(K14,清單!$A$1:$B$11,2,0)</f>
        <v>紡織</v>
      </c>
      <c r="M14" t="s">
        <v>410</v>
      </c>
      <c r="U14" t="s">
        <v>411</v>
      </c>
      <c r="V14" t="s">
        <v>412</v>
      </c>
      <c r="W14" t="s">
        <v>48</v>
      </c>
      <c r="X14" t="s">
        <v>411</v>
      </c>
      <c r="Y14" t="s">
        <v>412</v>
      </c>
      <c r="Z14" t="s">
        <v>48</v>
      </c>
      <c r="AA14" t="s">
        <v>47</v>
      </c>
      <c r="AD14" t="s">
        <v>413</v>
      </c>
      <c r="AE14" t="s">
        <v>414</v>
      </c>
      <c r="AH14" s="1">
        <v>40304</v>
      </c>
      <c r="AI14" s="1">
        <v>40304</v>
      </c>
      <c r="AK14" t="s">
        <v>44</v>
      </c>
      <c r="AM14">
        <v>1</v>
      </c>
      <c r="AQ14">
        <v>0</v>
      </c>
      <c r="AR14">
        <v>1</v>
      </c>
      <c r="AT14">
        <v>0</v>
      </c>
    </row>
    <row r="15" spans="1:46" x14ac:dyDescent="0.4">
      <c r="A15">
        <v>571</v>
      </c>
      <c r="B15">
        <v>358</v>
      </c>
      <c r="C15" t="s">
        <v>89</v>
      </c>
      <c r="D15">
        <v>26</v>
      </c>
      <c r="E15">
        <v>130</v>
      </c>
      <c r="F15" t="s">
        <v>134</v>
      </c>
      <c r="G15" t="s">
        <v>415</v>
      </c>
      <c r="I15" t="s">
        <v>58</v>
      </c>
      <c r="J15" t="str">
        <f t="shared" si="0"/>
        <v>壁報</v>
      </c>
      <c r="K15" t="s">
        <v>91</v>
      </c>
      <c r="L15" t="str">
        <f>VLOOKUP(K15,清單!$A$1:$B$11,2,0)</f>
        <v>紡織</v>
      </c>
      <c r="M15" t="s">
        <v>416</v>
      </c>
      <c r="U15" t="s">
        <v>417</v>
      </c>
      <c r="V15" t="s">
        <v>418</v>
      </c>
      <c r="W15" t="s">
        <v>419</v>
      </c>
      <c r="X15" t="s">
        <v>417</v>
      </c>
      <c r="Y15" t="s">
        <v>418</v>
      </c>
      <c r="Z15" t="s">
        <v>419</v>
      </c>
      <c r="AA15" t="s">
        <v>47</v>
      </c>
      <c r="AD15" t="s">
        <v>420</v>
      </c>
      <c r="AE15" t="s">
        <v>421</v>
      </c>
      <c r="AH15" s="1">
        <v>40298</v>
      </c>
      <c r="AI15" s="1">
        <v>40302</v>
      </c>
      <c r="AK15" t="s">
        <v>44</v>
      </c>
      <c r="AM15">
        <v>1</v>
      </c>
      <c r="AQ15">
        <v>0</v>
      </c>
      <c r="AR15">
        <v>1</v>
      </c>
      <c r="AT15">
        <v>0</v>
      </c>
    </row>
    <row r="16" spans="1:46" x14ac:dyDescent="0.4">
      <c r="A16">
        <v>573</v>
      </c>
      <c r="B16">
        <v>748</v>
      </c>
      <c r="C16" t="s">
        <v>89</v>
      </c>
      <c r="D16">
        <v>26</v>
      </c>
      <c r="E16">
        <v>125</v>
      </c>
      <c r="F16" t="s">
        <v>124</v>
      </c>
      <c r="G16" t="s">
        <v>422</v>
      </c>
      <c r="I16" t="s">
        <v>58</v>
      </c>
      <c r="J16" t="str">
        <f t="shared" si="0"/>
        <v>壁報</v>
      </c>
      <c r="K16" t="s">
        <v>91</v>
      </c>
      <c r="L16" t="str">
        <f>VLOOKUP(K16,清單!$A$1:$B$11,2,0)</f>
        <v>紡織</v>
      </c>
      <c r="M16" t="s">
        <v>423</v>
      </c>
      <c r="U16" t="s">
        <v>245</v>
      </c>
      <c r="V16" t="s">
        <v>246</v>
      </c>
      <c r="W16" t="s">
        <v>69</v>
      </c>
      <c r="X16" t="s">
        <v>245</v>
      </c>
      <c r="Y16" t="s">
        <v>246</v>
      </c>
      <c r="Z16" t="s">
        <v>69</v>
      </c>
      <c r="AA16" t="s">
        <v>47</v>
      </c>
      <c r="AD16" t="s">
        <v>424</v>
      </c>
      <c r="AE16" t="s">
        <v>425</v>
      </c>
      <c r="AH16" s="1">
        <v>40280</v>
      </c>
      <c r="AI16" s="1">
        <v>40299</v>
      </c>
      <c r="AK16" t="s">
        <v>44</v>
      </c>
      <c r="AM16">
        <v>1</v>
      </c>
      <c r="AQ16">
        <v>0</v>
      </c>
      <c r="AR16">
        <v>1</v>
      </c>
      <c r="AT16">
        <v>0</v>
      </c>
    </row>
    <row r="17" spans="1:46" x14ac:dyDescent="0.4">
      <c r="A17">
        <v>574</v>
      </c>
      <c r="B17">
        <v>565</v>
      </c>
      <c r="C17" t="s">
        <v>89</v>
      </c>
      <c r="D17">
        <v>26</v>
      </c>
      <c r="E17">
        <v>141</v>
      </c>
      <c r="F17" t="s">
        <v>213</v>
      </c>
      <c r="G17" t="s">
        <v>426</v>
      </c>
      <c r="I17" t="s">
        <v>58</v>
      </c>
      <c r="J17" t="str">
        <f t="shared" si="0"/>
        <v>壁報</v>
      </c>
      <c r="K17" t="s">
        <v>154</v>
      </c>
      <c r="L17" t="str">
        <f>VLOOKUP(K17,清單!$A$1:$B$11,2,0)</f>
        <v>染整</v>
      </c>
      <c r="M17" t="s">
        <v>427</v>
      </c>
      <c r="U17" t="s">
        <v>428</v>
      </c>
      <c r="V17" t="s">
        <v>242</v>
      </c>
      <c r="W17" t="s">
        <v>88</v>
      </c>
      <c r="X17" t="s">
        <v>428</v>
      </c>
      <c r="Y17" t="s">
        <v>242</v>
      </c>
      <c r="Z17" t="s">
        <v>88</v>
      </c>
      <c r="AA17" t="s">
        <v>47</v>
      </c>
      <c r="AD17" t="s">
        <v>429</v>
      </c>
      <c r="AE17" t="s">
        <v>430</v>
      </c>
      <c r="AH17" s="1">
        <v>40304</v>
      </c>
      <c r="AI17" s="1">
        <v>40304</v>
      </c>
      <c r="AK17" t="s">
        <v>44</v>
      </c>
      <c r="AM17">
        <v>1</v>
      </c>
      <c r="AQ17">
        <v>0</v>
      </c>
      <c r="AR17">
        <v>1</v>
      </c>
      <c r="AT17">
        <v>0</v>
      </c>
    </row>
    <row r="18" spans="1:46" x14ac:dyDescent="0.4">
      <c r="A18">
        <v>575</v>
      </c>
      <c r="B18">
        <v>565</v>
      </c>
      <c r="C18" t="s">
        <v>89</v>
      </c>
      <c r="D18">
        <v>26</v>
      </c>
      <c r="E18">
        <v>140</v>
      </c>
      <c r="F18" t="s">
        <v>197</v>
      </c>
      <c r="G18" t="s">
        <v>431</v>
      </c>
      <c r="I18" t="s">
        <v>58</v>
      </c>
      <c r="J18" t="str">
        <f t="shared" si="0"/>
        <v>壁報</v>
      </c>
      <c r="K18" t="s">
        <v>154</v>
      </c>
      <c r="L18" t="str">
        <f>VLOOKUP(K18,清單!$A$1:$B$11,2,0)</f>
        <v>染整</v>
      </c>
      <c r="M18" t="s">
        <v>432</v>
      </c>
      <c r="U18" t="s">
        <v>428</v>
      </c>
      <c r="V18" t="s">
        <v>242</v>
      </c>
      <c r="W18" t="s">
        <v>88</v>
      </c>
      <c r="X18" t="s">
        <v>428</v>
      </c>
      <c r="Y18" t="s">
        <v>242</v>
      </c>
      <c r="Z18" t="s">
        <v>88</v>
      </c>
      <c r="AA18" t="s">
        <v>47</v>
      </c>
      <c r="AD18" t="s">
        <v>433</v>
      </c>
      <c r="AE18" t="s">
        <v>434</v>
      </c>
      <c r="AH18" s="1">
        <v>40304</v>
      </c>
      <c r="AI18" s="1">
        <v>40304</v>
      </c>
      <c r="AK18" t="s">
        <v>44</v>
      </c>
      <c r="AM18">
        <v>1</v>
      </c>
      <c r="AQ18">
        <v>0</v>
      </c>
      <c r="AR18">
        <v>1</v>
      </c>
      <c r="AT18">
        <v>0</v>
      </c>
    </row>
    <row r="19" spans="1:46" x14ac:dyDescent="0.4">
      <c r="A19">
        <v>576</v>
      </c>
      <c r="B19">
        <v>565</v>
      </c>
      <c r="C19" t="s">
        <v>89</v>
      </c>
      <c r="D19">
        <v>26</v>
      </c>
      <c r="E19">
        <v>155</v>
      </c>
      <c r="F19" t="s">
        <v>182</v>
      </c>
      <c r="G19" t="s">
        <v>435</v>
      </c>
      <c r="I19" t="s">
        <v>58</v>
      </c>
      <c r="J19" t="str">
        <f t="shared" si="0"/>
        <v>壁報</v>
      </c>
      <c r="K19" t="s">
        <v>97</v>
      </c>
      <c r="L19" t="str">
        <f>VLOOKUP(K19,清單!$A$1:$B$11,2,0)</f>
        <v>成衣</v>
      </c>
      <c r="M19" t="s">
        <v>436</v>
      </c>
      <c r="U19" t="s">
        <v>428</v>
      </c>
      <c r="V19" t="s">
        <v>242</v>
      </c>
      <c r="W19" t="s">
        <v>88</v>
      </c>
      <c r="X19" t="s">
        <v>428</v>
      </c>
      <c r="Y19" t="s">
        <v>242</v>
      </c>
      <c r="Z19" t="s">
        <v>88</v>
      </c>
      <c r="AA19" t="s">
        <v>47</v>
      </c>
      <c r="AD19" t="s">
        <v>437</v>
      </c>
      <c r="AE19" t="s">
        <v>438</v>
      </c>
      <c r="AH19" s="1">
        <v>40304</v>
      </c>
      <c r="AI19" s="1">
        <v>40304</v>
      </c>
      <c r="AK19" t="s">
        <v>44</v>
      </c>
      <c r="AM19">
        <v>1</v>
      </c>
      <c r="AQ19">
        <v>0</v>
      </c>
      <c r="AR19">
        <v>1</v>
      </c>
      <c r="AT19">
        <v>0</v>
      </c>
    </row>
    <row r="20" spans="1:46" x14ac:dyDescent="0.4">
      <c r="A20">
        <v>577</v>
      </c>
      <c r="B20">
        <v>343</v>
      </c>
      <c r="C20" t="s">
        <v>89</v>
      </c>
      <c r="D20">
        <v>26</v>
      </c>
      <c r="E20">
        <v>84</v>
      </c>
      <c r="F20" t="s">
        <v>439</v>
      </c>
      <c r="G20" t="s">
        <v>440</v>
      </c>
      <c r="I20" t="s">
        <v>50</v>
      </c>
      <c r="J20" t="str">
        <f t="shared" si="0"/>
        <v>口頭</v>
      </c>
      <c r="K20" t="s">
        <v>103</v>
      </c>
      <c r="L20" t="str">
        <f>VLOOKUP(K20,清單!$A$1:$B$11,2,0)</f>
        <v>設計與人文</v>
      </c>
      <c r="M20" t="s">
        <v>441</v>
      </c>
      <c r="U20" t="s">
        <v>442</v>
      </c>
      <c r="V20" t="s">
        <v>443</v>
      </c>
      <c r="W20" t="s">
        <v>94</v>
      </c>
      <c r="X20" t="s">
        <v>442</v>
      </c>
      <c r="Y20" t="s">
        <v>443</v>
      </c>
      <c r="Z20" t="s">
        <v>94</v>
      </c>
      <c r="AA20" t="s">
        <v>47</v>
      </c>
      <c r="AD20" t="s">
        <v>444</v>
      </c>
      <c r="AE20" t="s">
        <v>445</v>
      </c>
      <c r="AH20" s="1">
        <v>40300</v>
      </c>
      <c r="AI20" s="1">
        <v>40301</v>
      </c>
      <c r="AK20" t="s">
        <v>44</v>
      </c>
      <c r="AM20">
        <v>1</v>
      </c>
      <c r="AQ20">
        <v>0</v>
      </c>
      <c r="AR20">
        <v>1</v>
      </c>
      <c r="AT20">
        <v>0</v>
      </c>
    </row>
    <row r="21" spans="1:46" x14ac:dyDescent="0.4">
      <c r="A21">
        <v>578</v>
      </c>
      <c r="B21">
        <v>360</v>
      </c>
      <c r="C21" t="s">
        <v>89</v>
      </c>
      <c r="D21">
        <v>26</v>
      </c>
      <c r="E21">
        <v>94</v>
      </c>
      <c r="F21" t="s">
        <v>73</v>
      </c>
      <c r="G21" t="s">
        <v>446</v>
      </c>
      <c r="I21" t="s">
        <v>58</v>
      </c>
      <c r="J21" t="str">
        <f t="shared" si="0"/>
        <v>壁報</v>
      </c>
      <c r="K21" t="s">
        <v>51</v>
      </c>
      <c r="L21" t="str">
        <f>VLOOKUP(K21,清單!$A$1:$B$11,2,0)</f>
        <v>纖維材料</v>
      </c>
      <c r="M21" t="s">
        <v>447</v>
      </c>
      <c r="U21" t="s">
        <v>448</v>
      </c>
      <c r="V21" t="s">
        <v>449</v>
      </c>
      <c r="W21" t="s">
        <v>293</v>
      </c>
      <c r="X21" t="s">
        <v>448</v>
      </c>
      <c r="Y21" t="s">
        <v>449</v>
      </c>
      <c r="Z21" t="s">
        <v>293</v>
      </c>
      <c r="AA21" t="s">
        <v>47</v>
      </c>
      <c r="AD21" t="s">
        <v>450</v>
      </c>
      <c r="AE21" t="s">
        <v>451</v>
      </c>
      <c r="AH21" s="1">
        <v>40299</v>
      </c>
      <c r="AI21" s="1">
        <v>40299</v>
      </c>
      <c r="AK21" t="s">
        <v>44</v>
      </c>
      <c r="AM21">
        <v>1</v>
      </c>
      <c r="AQ21">
        <v>0</v>
      </c>
      <c r="AR21">
        <v>1</v>
      </c>
      <c r="AT21">
        <v>0</v>
      </c>
    </row>
    <row r="22" spans="1:46" x14ac:dyDescent="0.4">
      <c r="A22">
        <v>579</v>
      </c>
      <c r="B22">
        <v>367</v>
      </c>
      <c r="C22" t="s">
        <v>89</v>
      </c>
      <c r="D22">
        <v>26</v>
      </c>
      <c r="E22">
        <v>92</v>
      </c>
      <c r="F22" t="s">
        <v>62</v>
      </c>
      <c r="G22" t="s">
        <v>452</v>
      </c>
      <c r="I22" t="s">
        <v>58</v>
      </c>
      <c r="J22" t="str">
        <f t="shared" si="0"/>
        <v>壁報</v>
      </c>
      <c r="K22" t="s">
        <v>51</v>
      </c>
      <c r="L22" t="str">
        <f>VLOOKUP(K22,清單!$A$1:$B$11,2,0)</f>
        <v>纖維材料</v>
      </c>
      <c r="M22" t="s">
        <v>453</v>
      </c>
      <c r="U22" t="s">
        <v>454</v>
      </c>
      <c r="V22" t="s">
        <v>455</v>
      </c>
      <c r="W22" t="s">
        <v>456</v>
      </c>
      <c r="X22" t="s">
        <v>454</v>
      </c>
      <c r="Y22" t="s">
        <v>455</v>
      </c>
      <c r="Z22" t="s">
        <v>456</v>
      </c>
      <c r="AA22" t="s">
        <v>47</v>
      </c>
      <c r="AD22" t="s">
        <v>457</v>
      </c>
      <c r="AE22" t="s">
        <v>458</v>
      </c>
      <c r="AH22" s="1">
        <v>40302</v>
      </c>
      <c r="AI22" s="1">
        <v>40302</v>
      </c>
      <c r="AK22" t="s">
        <v>44</v>
      </c>
      <c r="AM22">
        <v>1</v>
      </c>
      <c r="AQ22">
        <v>0</v>
      </c>
      <c r="AR22">
        <v>1</v>
      </c>
      <c r="AT22">
        <v>0</v>
      </c>
    </row>
    <row r="23" spans="1:46" x14ac:dyDescent="0.4">
      <c r="A23">
        <v>580</v>
      </c>
      <c r="B23">
        <v>122</v>
      </c>
      <c r="C23" t="s">
        <v>89</v>
      </c>
      <c r="D23">
        <v>26</v>
      </c>
      <c r="E23">
        <v>33</v>
      </c>
      <c r="F23" t="s">
        <v>257</v>
      </c>
      <c r="G23" t="s">
        <v>459</v>
      </c>
      <c r="I23" t="s">
        <v>50</v>
      </c>
      <c r="J23" t="str">
        <f t="shared" si="0"/>
        <v>口頭</v>
      </c>
      <c r="K23" t="s">
        <v>91</v>
      </c>
      <c r="L23" t="str">
        <f>VLOOKUP(K23,清單!$A$1:$B$11,2,0)</f>
        <v>紡織</v>
      </c>
      <c r="M23" t="s">
        <v>460</v>
      </c>
      <c r="U23" t="s">
        <v>171</v>
      </c>
      <c r="V23" t="s">
        <v>172</v>
      </c>
      <c r="W23" t="s">
        <v>69</v>
      </c>
      <c r="X23" t="s">
        <v>171</v>
      </c>
      <c r="Y23" t="s">
        <v>172</v>
      </c>
      <c r="Z23" t="s">
        <v>69</v>
      </c>
      <c r="AA23" t="s">
        <v>461</v>
      </c>
      <c r="AD23" t="s">
        <v>462</v>
      </c>
      <c r="AE23" t="s">
        <v>463</v>
      </c>
      <c r="AH23" s="1">
        <v>40303</v>
      </c>
      <c r="AI23" s="1">
        <v>40303</v>
      </c>
      <c r="AK23" t="s">
        <v>52</v>
      </c>
      <c r="AM23">
        <v>1</v>
      </c>
      <c r="AQ23">
        <v>0</v>
      </c>
      <c r="AR23">
        <v>1</v>
      </c>
      <c r="AT23">
        <v>1</v>
      </c>
    </row>
    <row r="24" spans="1:46" x14ac:dyDescent="0.4">
      <c r="A24">
        <v>581</v>
      </c>
      <c r="B24">
        <v>284</v>
      </c>
      <c r="C24" t="s">
        <v>89</v>
      </c>
      <c r="D24">
        <v>26</v>
      </c>
      <c r="E24">
        <v>175</v>
      </c>
      <c r="F24" t="s">
        <v>464</v>
      </c>
      <c r="G24" t="s">
        <v>465</v>
      </c>
      <c r="I24" t="s">
        <v>58</v>
      </c>
      <c r="J24" t="str">
        <f t="shared" si="0"/>
        <v>壁報</v>
      </c>
      <c r="K24" t="s">
        <v>208</v>
      </c>
      <c r="L24" t="str">
        <f>VLOOKUP(K24,清單!$A$1:$B$11,2,0)</f>
        <v>複合材料與環境工程</v>
      </c>
      <c r="M24" t="s">
        <v>466</v>
      </c>
      <c r="U24" t="s">
        <v>467</v>
      </c>
      <c r="V24" t="s">
        <v>302</v>
      </c>
      <c r="W24" t="s">
        <v>303</v>
      </c>
      <c r="X24" t="s">
        <v>467</v>
      </c>
      <c r="Y24" t="s">
        <v>302</v>
      </c>
      <c r="Z24" t="s">
        <v>303</v>
      </c>
      <c r="AA24" t="s">
        <v>47</v>
      </c>
      <c r="AD24" t="s">
        <v>468</v>
      </c>
      <c r="AE24" t="s">
        <v>469</v>
      </c>
      <c r="AH24" s="1">
        <v>40304</v>
      </c>
      <c r="AI24" s="1">
        <v>40304</v>
      </c>
      <c r="AK24" t="s">
        <v>44</v>
      </c>
      <c r="AM24">
        <v>1</v>
      </c>
      <c r="AQ24">
        <v>0</v>
      </c>
      <c r="AR24">
        <v>1</v>
      </c>
      <c r="AT24">
        <v>0</v>
      </c>
    </row>
    <row r="25" spans="1:46" x14ac:dyDescent="0.4">
      <c r="A25">
        <v>582</v>
      </c>
      <c r="B25">
        <v>285</v>
      </c>
      <c r="C25" t="s">
        <v>89</v>
      </c>
      <c r="D25">
        <v>26</v>
      </c>
      <c r="E25">
        <v>174</v>
      </c>
      <c r="F25" t="s">
        <v>470</v>
      </c>
      <c r="G25" t="s">
        <v>471</v>
      </c>
      <c r="I25" t="s">
        <v>58</v>
      </c>
      <c r="J25" t="str">
        <f t="shared" si="0"/>
        <v>壁報</v>
      </c>
      <c r="K25" t="s">
        <v>208</v>
      </c>
      <c r="L25" t="str">
        <f>VLOOKUP(K25,清單!$A$1:$B$11,2,0)</f>
        <v>複合材料與環境工程</v>
      </c>
      <c r="M25" t="s">
        <v>332</v>
      </c>
      <c r="U25" t="s">
        <v>333</v>
      </c>
      <c r="V25" t="s">
        <v>334</v>
      </c>
      <c r="W25" t="s">
        <v>54</v>
      </c>
      <c r="X25" t="s">
        <v>333</v>
      </c>
      <c r="Y25" t="s">
        <v>334</v>
      </c>
      <c r="Z25" t="s">
        <v>54</v>
      </c>
      <c r="AA25" t="s">
        <v>47</v>
      </c>
      <c r="AD25" t="s">
        <v>472</v>
      </c>
      <c r="AE25" t="s">
        <v>473</v>
      </c>
      <c r="AH25" s="1">
        <v>40304</v>
      </c>
      <c r="AI25" s="1">
        <v>40304</v>
      </c>
      <c r="AK25" t="s">
        <v>44</v>
      </c>
      <c r="AM25">
        <v>1</v>
      </c>
      <c r="AQ25">
        <v>0</v>
      </c>
      <c r="AR25">
        <v>1</v>
      </c>
      <c r="AT25">
        <v>0</v>
      </c>
    </row>
    <row r="26" spans="1:46" x14ac:dyDescent="0.4">
      <c r="A26">
        <v>583</v>
      </c>
      <c r="B26">
        <v>115</v>
      </c>
      <c r="C26" t="s">
        <v>89</v>
      </c>
      <c r="D26">
        <v>26</v>
      </c>
      <c r="E26">
        <v>124</v>
      </c>
      <c r="F26" t="s">
        <v>117</v>
      </c>
      <c r="G26" t="s">
        <v>474</v>
      </c>
      <c r="I26" t="s">
        <v>58</v>
      </c>
      <c r="J26" t="str">
        <f t="shared" si="0"/>
        <v>壁報</v>
      </c>
      <c r="K26" t="s">
        <v>91</v>
      </c>
      <c r="L26" t="str">
        <f>VLOOKUP(K26,清單!$A$1:$B$11,2,0)</f>
        <v>紡織</v>
      </c>
      <c r="M26" t="s">
        <v>475</v>
      </c>
      <c r="U26" t="s">
        <v>476</v>
      </c>
      <c r="V26" t="s">
        <v>477</v>
      </c>
      <c r="W26" t="s">
        <v>478</v>
      </c>
      <c r="X26" t="s">
        <v>476</v>
      </c>
      <c r="Y26" t="s">
        <v>477</v>
      </c>
      <c r="Z26" t="s">
        <v>478</v>
      </c>
      <c r="AA26" t="s">
        <v>47</v>
      </c>
      <c r="AD26" t="s">
        <v>479</v>
      </c>
      <c r="AE26" t="s">
        <v>480</v>
      </c>
      <c r="AH26" s="1">
        <v>40298</v>
      </c>
      <c r="AI26" s="1">
        <v>40302</v>
      </c>
      <c r="AK26" t="s">
        <v>44</v>
      </c>
      <c r="AM26">
        <v>1</v>
      </c>
      <c r="AQ26">
        <v>0</v>
      </c>
      <c r="AR26">
        <v>1</v>
      </c>
      <c r="AT26">
        <v>0</v>
      </c>
    </row>
    <row r="27" spans="1:46" x14ac:dyDescent="0.4">
      <c r="A27">
        <v>584</v>
      </c>
      <c r="B27">
        <v>372</v>
      </c>
      <c r="C27" t="s">
        <v>89</v>
      </c>
      <c r="D27">
        <v>26</v>
      </c>
      <c r="E27">
        <v>109</v>
      </c>
      <c r="F27" t="s">
        <v>177</v>
      </c>
      <c r="G27" t="s">
        <v>481</v>
      </c>
      <c r="I27" t="s">
        <v>58</v>
      </c>
      <c r="J27" t="str">
        <f t="shared" si="0"/>
        <v>壁報</v>
      </c>
      <c r="K27" t="s">
        <v>51</v>
      </c>
      <c r="L27" t="str">
        <f>VLOOKUP(K27,清單!$A$1:$B$11,2,0)</f>
        <v>纖維材料</v>
      </c>
      <c r="M27" t="s">
        <v>482</v>
      </c>
      <c r="U27" t="s">
        <v>483</v>
      </c>
      <c r="V27" t="s">
        <v>484</v>
      </c>
      <c r="W27" t="s">
        <v>485</v>
      </c>
      <c r="X27" t="s">
        <v>483</v>
      </c>
      <c r="Y27" t="s">
        <v>484</v>
      </c>
      <c r="Z27" t="s">
        <v>485</v>
      </c>
      <c r="AA27" t="s">
        <v>47</v>
      </c>
      <c r="AD27" t="s">
        <v>486</v>
      </c>
      <c r="AE27" t="s">
        <v>487</v>
      </c>
      <c r="AH27" s="1">
        <v>40301</v>
      </c>
      <c r="AI27" s="1">
        <v>40301</v>
      </c>
      <c r="AK27" t="s">
        <v>44</v>
      </c>
      <c r="AM27">
        <v>1</v>
      </c>
      <c r="AQ27">
        <v>0</v>
      </c>
      <c r="AR27">
        <v>1</v>
      </c>
      <c r="AT27">
        <v>0</v>
      </c>
    </row>
    <row r="28" spans="1:46" x14ac:dyDescent="0.4">
      <c r="A28">
        <v>587</v>
      </c>
      <c r="B28">
        <v>371</v>
      </c>
      <c r="C28" t="s">
        <v>89</v>
      </c>
      <c r="D28">
        <v>26</v>
      </c>
      <c r="E28">
        <v>10</v>
      </c>
      <c r="F28" t="s">
        <v>222</v>
      </c>
      <c r="G28" t="s">
        <v>488</v>
      </c>
      <c r="I28" t="s">
        <v>50</v>
      </c>
      <c r="J28" t="str">
        <f t="shared" si="0"/>
        <v>口頭</v>
      </c>
      <c r="K28" t="s">
        <v>51</v>
      </c>
      <c r="L28" t="str">
        <f>VLOOKUP(K28,清單!$A$1:$B$11,2,0)</f>
        <v>纖維材料</v>
      </c>
      <c r="M28" t="s">
        <v>489</v>
      </c>
      <c r="U28" t="s">
        <v>490</v>
      </c>
      <c r="V28" t="s">
        <v>491</v>
      </c>
      <c r="W28" t="s">
        <v>492</v>
      </c>
      <c r="X28" t="s">
        <v>490</v>
      </c>
      <c r="Y28" t="s">
        <v>491</v>
      </c>
      <c r="Z28" t="s">
        <v>492</v>
      </c>
      <c r="AA28" t="s">
        <v>47</v>
      </c>
      <c r="AD28" t="s">
        <v>493</v>
      </c>
      <c r="AE28" t="s">
        <v>494</v>
      </c>
      <c r="AH28" s="1">
        <v>40304</v>
      </c>
      <c r="AI28" s="1">
        <v>40305</v>
      </c>
      <c r="AK28" t="s">
        <v>44</v>
      </c>
      <c r="AM28">
        <v>1</v>
      </c>
      <c r="AQ28">
        <v>0</v>
      </c>
      <c r="AR28">
        <v>1</v>
      </c>
      <c r="AT28">
        <v>0</v>
      </c>
    </row>
    <row r="29" spans="1:46" x14ac:dyDescent="0.4">
      <c r="A29">
        <v>589</v>
      </c>
      <c r="B29">
        <v>376</v>
      </c>
      <c r="C29" t="s">
        <v>89</v>
      </c>
      <c r="D29">
        <v>26</v>
      </c>
      <c r="E29">
        <v>17</v>
      </c>
      <c r="F29" t="s">
        <v>163</v>
      </c>
      <c r="G29" t="s">
        <v>495</v>
      </c>
      <c r="I29" t="s">
        <v>50</v>
      </c>
      <c r="J29" t="str">
        <f t="shared" si="0"/>
        <v>口頭</v>
      </c>
      <c r="K29" t="s">
        <v>51</v>
      </c>
      <c r="L29" t="str">
        <f>VLOOKUP(K29,清單!$A$1:$B$11,2,0)</f>
        <v>纖維材料</v>
      </c>
      <c r="M29" t="s">
        <v>496</v>
      </c>
      <c r="U29" t="s">
        <v>497</v>
      </c>
      <c r="V29" t="s">
        <v>498</v>
      </c>
      <c r="W29" t="s">
        <v>63</v>
      </c>
      <c r="X29" t="s">
        <v>497</v>
      </c>
      <c r="Y29" t="s">
        <v>498</v>
      </c>
      <c r="Z29" t="s">
        <v>63</v>
      </c>
      <c r="AA29" t="s">
        <v>47</v>
      </c>
      <c r="AD29" t="s">
        <v>499</v>
      </c>
      <c r="AE29" t="s">
        <v>500</v>
      </c>
      <c r="AH29" s="1">
        <v>40304</v>
      </c>
      <c r="AI29" s="1">
        <v>40304</v>
      </c>
      <c r="AK29" t="s">
        <v>52</v>
      </c>
      <c r="AM29">
        <v>1</v>
      </c>
      <c r="AQ29">
        <v>0</v>
      </c>
      <c r="AR29">
        <v>1</v>
      </c>
      <c r="AT29">
        <v>1</v>
      </c>
    </row>
    <row r="30" spans="1:46" x14ac:dyDescent="0.4">
      <c r="A30">
        <v>590</v>
      </c>
      <c r="B30">
        <v>129</v>
      </c>
      <c r="C30" t="s">
        <v>89</v>
      </c>
      <c r="D30">
        <v>26</v>
      </c>
      <c r="E30">
        <v>123</v>
      </c>
      <c r="F30" t="s">
        <v>109</v>
      </c>
      <c r="G30" t="s">
        <v>501</v>
      </c>
      <c r="I30" t="s">
        <v>58</v>
      </c>
      <c r="J30" t="str">
        <f t="shared" si="0"/>
        <v>壁報</v>
      </c>
      <c r="K30" t="s">
        <v>91</v>
      </c>
      <c r="L30" t="str">
        <f>VLOOKUP(K30,清單!$A$1:$B$11,2,0)</f>
        <v>紡織</v>
      </c>
      <c r="M30" t="s">
        <v>118</v>
      </c>
      <c r="U30" t="s">
        <v>119</v>
      </c>
      <c r="V30" t="s">
        <v>120</v>
      </c>
      <c r="W30" t="s">
        <v>121</v>
      </c>
      <c r="X30" t="s">
        <v>119</v>
      </c>
      <c r="Y30" t="s">
        <v>120</v>
      </c>
      <c r="Z30" t="s">
        <v>121</v>
      </c>
      <c r="AA30" t="s">
        <v>47</v>
      </c>
      <c r="AD30" t="s">
        <v>502</v>
      </c>
      <c r="AE30" t="s">
        <v>503</v>
      </c>
      <c r="AH30" s="1">
        <v>40303</v>
      </c>
      <c r="AI30" s="1">
        <v>40303</v>
      </c>
      <c r="AK30" t="s">
        <v>44</v>
      </c>
      <c r="AM30">
        <v>1</v>
      </c>
      <c r="AQ30">
        <v>0</v>
      </c>
      <c r="AR30">
        <v>1</v>
      </c>
      <c r="AT30">
        <v>0</v>
      </c>
    </row>
    <row r="31" spans="1:46" x14ac:dyDescent="0.4">
      <c r="A31">
        <v>591</v>
      </c>
      <c r="B31">
        <v>85</v>
      </c>
      <c r="C31" t="s">
        <v>89</v>
      </c>
      <c r="D31">
        <v>26</v>
      </c>
      <c r="E31">
        <v>108</v>
      </c>
      <c r="F31" t="s">
        <v>176</v>
      </c>
      <c r="G31" t="s">
        <v>504</v>
      </c>
      <c r="I31" t="s">
        <v>58</v>
      </c>
      <c r="J31" t="str">
        <f t="shared" si="0"/>
        <v>壁報</v>
      </c>
      <c r="K31" t="s">
        <v>51</v>
      </c>
      <c r="L31" t="str">
        <f>VLOOKUP(K31,清單!$A$1:$B$11,2,0)</f>
        <v>纖維材料</v>
      </c>
      <c r="M31" t="s">
        <v>280</v>
      </c>
      <c r="U31" t="s">
        <v>281</v>
      </c>
      <c r="V31" t="s">
        <v>282</v>
      </c>
      <c r="W31" t="s">
        <v>283</v>
      </c>
      <c r="X31" t="s">
        <v>281</v>
      </c>
      <c r="Y31" t="s">
        <v>282</v>
      </c>
      <c r="Z31" t="s">
        <v>283</v>
      </c>
      <c r="AA31" t="s">
        <v>47</v>
      </c>
      <c r="AD31" t="s">
        <v>505</v>
      </c>
      <c r="AE31" t="s">
        <v>506</v>
      </c>
      <c r="AH31" s="1">
        <v>40304</v>
      </c>
      <c r="AI31" s="1">
        <v>40304</v>
      </c>
      <c r="AK31" t="s">
        <v>52</v>
      </c>
      <c r="AM31">
        <v>1</v>
      </c>
      <c r="AQ31">
        <v>0</v>
      </c>
      <c r="AR31">
        <v>1</v>
      </c>
      <c r="AT31">
        <v>1</v>
      </c>
    </row>
    <row r="32" spans="1:46" x14ac:dyDescent="0.4">
      <c r="A32">
        <v>592</v>
      </c>
      <c r="B32">
        <v>359</v>
      </c>
      <c r="C32" t="s">
        <v>89</v>
      </c>
      <c r="D32">
        <v>26</v>
      </c>
      <c r="E32">
        <v>184</v>
      </c>
      <c r="F32" t="s">
        <v>507</v>
      </c>
      <c r="G32" t="s">
        <v>508</v>
      </c>
      <c r="I32" t="s">
        <v>58</v>
      </c>
      <c r="J32" t="str">
        <f t="shared" si="0"/>
        <v>壁報</v>
      </c>
      <c r="K32" t="s">
        <v>208</v>
      </c>
      <c r="L32" t="str">
        <f>VLOOKUP(K32,清單!$A$1:$B$11,2,0)</f>
        <v>複合材料與環境工程</v>
      </c>
      <c r="M32" t="s">
        <v>509</v>
      </c>
      <c r="U32" t="s">
        <v>510</v>
      </c>
      <c r="V32" t="s">
        <v>511</v>
      </c>
      <c r="W32" t="s">
        <v>512</v>
      </c>
      <c r="X32" t="s">
        <v>510</v>
      </c>
      <c r="Y32" t="s">
        <v>511</v>
      </c>
      <c r="Z32" t="s">
        <v>512</v>
      </c>
      <c r="AA32" t="s">
        <v>47</v>
      </c>
      <c r="AD32" t="s">
        <v>513</v>
      </c>
      <c r="AE32" t="s">
        <v>514</v>
      </c>
      <c r="AH32" s="1">
        <v>40304</v>
      </c>
      <c r="AI32" s="1">
        <v>40304</v>
      </c>
      <c r="AK32" t="s">
        <v>44</v>
      </c>
      <c r="AM32">
        <v>1</v>
      </c>
      <c r="AQ32">
        <v>0</v>
      </c>
      <c r="AR32">
        <v>1</v>
      </c>
      <c r="AT32">
        <v>0</v>
      </c>
    </row>
    <row r="33" spans="1:46" x14ac:dyDescent="0.4">
      <c r="A33">
        <v>593</v>
      </c>
      <c r="B33">
        <v>189</v>
      </c>
      <c r="C33" t="s">
        <v>89</v>
      </c>
      <c r="D33">
        <v>26</v>
      </c>
      <c r="E33">
        <v>145</v>
      </c>
      <c r="F33" t="s">
        <v>235</v>
      </c>
      <c r="G33" t="s">
        <v>515</v>
      </c>
      <c r="I33" t="s">
        <v>58</v>
      </c>
      <c r="J33" t="str">
        <f t="shared" si="0"/>
        <v>壁報</v>
      </c>
      <c r="K33" t="s">
        <v>154</v>
      </c>
      <c r="L33" t="str">
        <f>VLOOKUP(K33,清單!$A$1:$B$11,2,0)</f>
        <v>染整</v>
      </c>
      <c r="M33" t="s">
        <v>516</v>
      </c>
      <c r="U33" t="s">
        <v>370</v>
      </c>
      <c r="V33" t="s">
        <v>371</v>
      </c>
      <c r="W33" t="s">
        <v>69</v>
      </c>
      <c r="X33" t="s">
        <v>370</v>
      </c>
      <c r="Y33" t="s">
        <v>371</v>
      </c>
      <c r="Z33" t="s">
        <v>69</v>
      </c>
      <c r="AA33" t="s">
        <v>47</v>
      </c>
      <c r="AD33" t="s">
        <v>517</v>
      </c>
      <c r="AE33" t="s">
        <v>518</v>
      </c>
      <c r="AH33" s="1">
        <v>40303</v>
      </c>
      <c r="AI33" s="1">
        <v>40303</v>
      </c>
      <c r="AK33" t="s">
        <v>44</v>
      </c>
      <c r="AM33">
        <v>1</v>
      </c>
      <c r="AQ33">
        <v>0</v>
      </c>
      <c r="AR33">
        <v>1</v>
      </c>
      <c r="AT33">
        <v>0</v>
      </c>
    </row>
    <row r="34" spans="1:46" x14ac:dyDescent="0.4">
      <c r="A34">
        <v>594</v>
      </c>
      <c r="B34">
        <v>382</v>
      </c>
      <c r="C34" t="s">
        <v>89</v>
      </c>
      <c r="D34">
        <v>26</v>
      </c>
      <c r="E34">
        <v>128</v>
      </c>
      <c r="F34" t="s">
        <v>125</v>
      </c>
      <c r="G34" t="s">
        <v>519</v>
      </c>
      <c r="I34" t="s">
        <v>58</v>
      </c>
      <c r="J34" t="str">
        <f t="shared" si="0"/>
        <v>壁報</v>
      </c>
      <c r="K34" t="s">
        <v>91</v>
      </c>
      <c r="L34" t="str">
        <f>VLOOKUP(K34,清單!$A$1:$B$11,2,0)</f>
        <v>紡織</v>
      </c>
      <c r="M34" t="s">
        <v>520</v>
      </c>
      <c r="U34" t="s">
        <v>521</v>
      </c>
      <c r="V34" t="s">
        <v>522</v>
      </c>
      <c r="W34" t="s">
        <v>291</v>
      </c>
      <c r="X34" t="s">
        <v>521</v>
      </c>
      <c r="Y34" t="s">
        <v>522</v>
      </c>
      <c r="Z34" t="s">
        <v>291</v>
      </c>
      <c r="AA34" t="s">
        <v>47</v>
      </c>
      <c r="AD34" t="s">
        <v>523</v>
      </c>
      <c r="AE34" t="s">
        <v>524</v>
      </c>
      <c r="AH34" s="1">
        <v>40303</v>
      </c>
      <c r="AI34" s="1">
        <v>40303</v>
      </c>
      <c r="AK34" t="s">
        <v>44</v>
      </c>
      <c r="AM34">
        <v>1</v>
      </c>
      <c r="AQ34">
        <v>0</v>
      </c>
      <c r="AR34">
        <v>1</v>
      </c>
      <c r="AT34">
        <v>0</v>
      </c>
    </row>
    <row r="35" spans="1:46" x14ac:dyDescent="0.4">
      <c r="A35">
        <v>596</v>
      </c>
      <c r="B35">
        <v>383</v>
      </c>
      <c r="C35" t="s">
        <v>89</v>
      </c>
      <c r="D35">
        <v>26</v>
      </c>
      <c r="E35">
        <v>69</v>
      </c>
      <c r="F35" t="s">
        <v>525</v>
      </c>
      <c r="G35" t="s">
        <v>526</v>
      </c>
      <c r="I35" t="s">
        <v>50</v>
      </c>
      <c r="J35" t="str">
        <f t="shared" si="0"/>
        <v>口頭</v>
      </c>
      <c r="K35" t="s">
        <v>208</v>
      </c>
      <c r="L35" t="str">
        <f>VLOOKUP(K35,清單!$A$1:$B$11,2,0)</f>
        <v>複合材料與環境工程</v>
      </c>
      <c r="M35" t="s">
        <v>527</v>
      </c>
      <c r="U35" t="s">
        <v>528</v>
      </c>
      <c r="V35" t="s">
        <v>529</v>
      </c>
      <c r="W35" t="s">
        <v>530</v>
      </c>
      <c r="X35" t="s">
        <v>528</v>
      </c>
      <c r="Y35" t="s">
        <v>529</v>
      </c>
      <c r="Z35" t="s">
        <v>530</v>
      </c>
      <c r="AA35" t="s">
        <v>47</v>
      </c>
      <c r="AD35" t="s">
        <v>531</v>
      </c>
      <c r="AE35" t="s">
        <v>532</v>
      </c>
      <c r="AH35" s="1">
        <v>40282</v>
      </c>
      <c r="AI35" s="1">
        <v>40282</v>
      </c>
      <c r="AK35" t="s">
        <v>44</v>
      </c>
      <c r="AM35">
        <v>1</v>
      </c>
      <c r="AQ35">
        <v>0</v>
      </c>
      <c r="AR35">
        <v>1</v>
      </c>
      <c r="AT35">
        <v>0</v>
      </c>
    </row>
    <row r="36" spans="1:46" x14ac:dyDescent="0.4">
      <c r="A36">
        <v>597</v>
      </c>
      <c r="B36">
        <v>1351</v>
      </c>
      <c r="C36" t="s">
        <v>89</v>
      </c>
      <c r="D36">
        <v>26</v>
      </c>
      <c r="E36">
        <v>158</v>
      </c>
      <c r="F36" t="s">
        <v>166</v>
      </c>
      <c r="G36" t="s">
        <v>533</v>
      </c>
      <c r="I36" t="s">
        <v>58</v>
      </c>
      <c r="J36" t="str">
        <f t="shared" si="0"/>
        <v>壁報</v>
      </c>
      <c r="K36" t="s">
        <v>158</v>
      </c>
      <c r="L36" t="str">
        <f>VLOOKUP(K36,清單!$A$1:$B$11,2,0)</f>
        <v>管理應用及行銷</v>
      </c>
      <c r="M36" t="s">
        <v>534</v>
      </c>
      <c r="U36" t="s">
        <v>535</v>
      </c>
      <c r="V36" t="s">
        <v>536</v>
      </c>
      <c r="W36" t="s">
        <v>261</v>
      </c>
      <c r="X36" t="s">
        <v>535</v>
      </c>
      <c r="Y36" t="s">
        <v>536</v>
      </c>
      <c r="Z36" t="s">
        <v>261</v>
      </c>
      <c r="AA36" t="s">
        <v>47</v>
      </c>
      <c r="AD36" t="s">
        <v>537</v>
      </c>
      <c r="AH36" s="1">
        <v>40281</v>
      </c>
      <c r="AI36" s="1">
        <v>40282</v>
      </c>
      <c r="AK36" t="s">
        <v>44</v>
      </c>
      <c r="AM36">
        <v>1</v>
      </c>
      <c r="AQ36">
        <v>0</v>
      </c>
      <c r="AR36">
        <v>1</v>
      </c>
      <c r="AT36">
        <v>0</v>
      </c>
    </row>
    <row r="37" spans="1:46" x14ac:dyDescent="0.4">
      <c r="A37">
        <v>598</v>
      </c>
      <c r="B37">
        <v>380</v>
      </c>
      <c r="C37" t="s">
        <v>89</v>
      </c>
      <c r="D37">
        <v>26</v>
      </c>
      <c r="E37">
        <v>52</v>
      </c>
      <c r="F37" t="s">
        <v>210</v>
      </c>
      <c r="G37" t="s">
        <v>538</v>
      </c>
      <c r="I37" t="s">
        <v>50</v>
      </c>
      <c r="J37" t="str">
        <f t="shared" si="0"/>
        <v>口頭</v>
      </c>
      <c r="K37" t="s">
        <v>158</v>
      </c>
      <c r="L37" t="str">
        <f>VLOOKUP(K37,清單!$A$1:$B$11,2,0)</f>
        <v>管理應用及行銷</v>
      </c>
      <c r="M37" t="s">
        <v>539</v>
      </c>
      <c r="U37" t="s">
        <v>540</v>
      </c>
      <c r="V37" t="s">
        <v>541</v>
      </c>
      <c r="W37" t="s">
        <v>261</v>
      </c>
      <c r="X37" t="s">
        <v>540</v>
      </c>
      <c r="Y37" t="s">
        <v>541</v>
      </c>
      <c r="Z37" t="s">
        <v>261</v>
      </c>
      <c r="AA37" t="s">
        <v>47</v>
      </c>
      <c r="AD37" t="s">
        <v>542</v>
      </c>
      <c r="AE37" t="s">
        <v>543</v>
      </c>
      <c r="AH37" s="1">
        <v>40304</v>
      </c>
      <c r="AI37" s="1">
        <v>40304</v>
      </c>
      <c r="AK37" t="s">
        <v>52</v>
      </c>
      <c r="AM37">
        <v>1</v>
      </c>
      <c r="AQ37">
        <v>0</v>
      </c>
      <c r="AR37">
        <v>1</v>
      </c>
      <c r="AT37">
        <v>1</v>
      </c>
    </row>
    <row r="38" spans="1:46" x14ac:dyDescent="0.4">
      <c r="A38">
        <v>599</v>
      </c>
      <c r="B38">
        <v>385</v>
      </c>
      <c r="C38" t="s">
        <v>89</v>
      </c>
      <c r="D38">
        <v>26</v>
      </c>
      <c r="E38">
        <v>181</v>
      </c>
      <c r="F38" t="s">
        <v>544</v>
      </c>
      <c r="G38" t="s">
        <v>545</v>
      </c>
      <c r="I38" t="s">
        <v>58</v>
      </c>
      <c r="J38" t="str">
        <f t="shared" si="0"/>
        <v>壁報</v>
      </c>
      <c r="K38" t="s">
        <v>208</v>
      </c>
      <c r="L38" t="str">
        <f>VLOOKUP(K38,清單!$A$1:$B$11,2,0)</f>
        <v>複合材料與環境工程</v>
      </c>
      <c r="M38" t="s">
        <v>546</v>
      </c>
      <c r="U38" t="s">
        <v>547</v>
      </c>
      <c r="V38" t="s">
        <v>548</v>
      </c>
      <c r="W38" t="s">
        <v>92</v>
      </c>
      <c r="X38" t="s">
        <v>547</v>
      </c>
      <c r="Y38" t="s">
        <v>548</v>
      </c>
      <c r="Z38" t="s">
        <v>92</v>
      </c>
      <c r="AA38" t="s">
        <v>47</v>
      </c>
      <c r="AD38" t="s">
        <v>549</v>
      </c>
      <c r="AE38" t="s">
        <v>550</v>
      </c>
      <c r="AH38" s="1">
        <v>40302</v>
      </c>
      <c r="AI38" s="1">
        <v>40302</v>
      </c>
      <c r="AK38" t="s">
        <v>44</v>
      </c>
      <c r="AM38">
        <v>1</v>
      </c>
      <c r="AQ38">
        <v>0</v>
      </c>
      <c r="AR38">
        <v>1</v>
      </c>
      <c r="AT38">
        <v>0</v>
      </c>
    </row>
    <row r="39" spans="1:46" x14ac:dyDescent="0.4">
      <c r="A39">
        <v>600</v>
      </c>
      <c r="B39">
        <v>320</v>
      </c>
      <c r="C39" t="s">
        <v>89</v>
      </c>
      <c r="D39">
        <v>26</v>
      </c>
      <c r="E39">
        <v>99</v>
      </c>
      <c r="F39" t="s">
        <v>138</v>
      </c>
      <c r="G39" t="s">
        <v>551</v>
      </c>
      <c r="I39" t="s">
        <v>58</v>
      </c>
      <c r="J39" t="str">
        <f t="shared" si="0"/>
        <v>壁報</v>
      </c>
      <c r="K39" t="s">
        <v>51</v>
      </c>
      <c r="L39" t="str">
        <f>VLOOKUP(K39,清單!$A$1:$B$11,2,0)</f>
        <v>纖維材料</v>
      </c>
      <c r="M39" t="s">
        <v>312</v>
      </c>
      <c r="U39" t="s">
        <v>313</v>
      </c>
      <c r="V39" t="s">
        <v>314</v>
      </c>
      <c r="W39" t="s">
        <v>315</v>
      </c>
      <c r="X39" t="s">
        <v>313</v>
      </c>
      <c r="Y39" t="s">
        <v>314</v>
      </c>
      <c r="Z39" t="s">
        <v>315</v>
      </c>
      <c r="AA39" t="s">
        <v>47</v>
      </c>
      <c r="AD39" t="s">
        <v>552</v>
      </c>
      <c r="AE39" t="s">
        <v>553</v>
      </c>
      <c r="AH39" s="1">
        <v>40302</v>
      </c>
      <c r="AI39" s="1">
        <v>40304</v>
      </c>
      <c r="AK39" t="s">
        <v>44</v>
      </c>
      <c r="AM39">
        <v>1</v>
      </c>
      <c r="AQ39">
        <v>0</v>
      </c>
      <c r="AR39">
        <v>1</v>
      </c>
      <c r="AT39">
        <v>0</v>
      </c>
    </row>
    <row r="40" spans="1:46" x14ac:dyDescent="0.4">
      <c r="A40">
        <v>602</v>
      </c>
      <c r="B40">
        <v>370</v>
      </c>
      <c r="C40" t="s">
        <v>89</v>
      </c>
      <c r="D40">
        <v>26</v>
      </c>
      <c r="E40">
        <v>182</v>
      </c>
      <c r="F40" t="s">
        <v>554</v>
      </c>
      <c r="G40" t="s">
        <v>555</v>
      </c>
      <c r="I40" t="s">
        <v>58</v>
      </c>
      <c r="J40" t="str">
        <f t="shared" si="0"/>
        <v>壁報</v>
      </c>
      <c r="K40" t="s">
        <v>208</v>
      </c>
      <c r="L40" t="str">
        <f>VLOOKUP(K40,清單!$A$1:$B$11,2,0)</f>
        <v>複合材料與環境工程</v>
      </c>
      <c r="M40" t="s">
        <v>556</v>
      </c>
      <c r="U40" t="s">
        <v>557</v>
      </c>
      <c r="V40" t="s">
        <v>558</v>
      </c>
      <c r="W40" t="s">
        <v>92</v>
      </c>
      <c r="X40" t="s">
        <v>557</v>
      </c>
      <c r="Y40" t="s">
        <v>558</v>
      </c>
      <c r="Z40" t="s">
        <v>92</v>
      </c>
      <c r="AA40" t="s">
        <v>47</v>
      </c>
      <c r="AD40" t="s">
        <v>559</v>
      </c>
      <c r="AE40" t="s">
        <v>560</v>
      </c>
      <c r="AH40" s="1">
        <v>40301</v>
      </c>
      <c r="AI40" s="1">
        <v>40304</v>
      </c>
      <c r="AK40" t="s">
        <v>44</v>
      </c>
      <c r="AM40">
        <v>1</v>
      </c>
      <c r="AQ40">
        <v>0</v>
      </c>
      <c r="AR40">
        <v>1</v>
      </c>
      <c r="AT40">
        <v>0</v>
      </c>
    </row>
    <row r="41" spans="1:46" x14ac:dyDescent="0.4">
      <c r="A41">
        <v>605</v>
      </c>
      <c r="B41">
        <v>388</v>
      </c>
      <c r="C41" t="s">
        <v>89</v>
      </c>
      <c r="D41">
        <v>26</v>
      </c>
      <c r="E41">
        <v>195</v>
      </c>
      <c r="F41" t="s">
        <v>123</v>
      </c>
      <c r="G41" t="s">
        <v>561</v>
      </c>
      <c r="I41" t="s">
        <v>58</v>
      </c>
      <c r="J41" t="str">
        <f t="shared" si="0"/>
        <v>壁報</v>
      </c>
      <c r="K41" t="s">
        <v>103</v>
      </c>
      <c r="L41" t="str">
        <f>VLOOKUP(K41,清單!$A$1:$B$11,2,0)</f>
        <v>設計與人文</v>
      </c>
      <c r="M41" t="s">
        <v>562</v>
      </c>
      <c r="U41" t="s">
        <v>563</v>
      </c>
      <c r="V41" t="s">
        <v>564</v>
      </c>
      <c r="W41" t="s">
        <v>167</v>
      </c>
      <c r="X41" t="s">
        <v>563</v>
      </c>
      <c r="Y41" t="s">
        <v>564</v>
      </c>
      <c r="Z41" t="s">
        <v>167</v>
      </c>
      <c r="AA41" t="s">
        <v>47</v>
      </c>
      <c r="AD41" t="s">
        <v>565</v>
      </c>
      <c r="AE41" t="s">
        <v>566</v>
      </c>
      <c r="AH41" s="1">
        <v>40301</v>
      </c>
      <c r="AI41" s="1">
        <v>40301</v>
      </c>
      <c r="AK41" t="s">
        <v>44</v>
      </c>
      <c r="AM41">
        <v>1</v>
      </c>
      <c r="AQ41">
        <v>0</v>
      </c>
      <c r="AR41">
        <v>1</v>
      </c>
      <c r="AT41">
        <v>0</v>
      </c>
    </row>
    <row r="42" spans="1:46" x14ac:dyDescent="0.4">
      <c r="A42">
        <v>606</v>
      </c>
      <c r="B42">
        <v>344</v>
      </c>
      <c r="C42" t="s">
        <v>89</v>
      </c>
      <c r="D42">
        <v>26</v>
      </c>
      <c r="E42">
        <v>199</v>
      </c>
      <c r="F42" t="s">
        <v>165</v>
      </c>
      <c r="G42" t="s">
        <v>567</v>
      </c>
      <c r="I42" t="s">
        <v>58</v>
      </c>
      <c r="J42" t="str">
        <f t="shared" si="0"/>
        <v>壁報</v>
      </c>
      <c r="K42" t="s">
        <v>103</v>
      </c>
      <c r="L42" t="str">
        <f>VLOOKUP(K42,清單!$A$1:$B$11,2,0)</f>
        <v>設計與人文</v>
      </c>
      <c r="M42" t="s">
        <v>568</v>
      </c>
      <c r="U42" t="s">
        <v>569</v>
      </c>
      <c r="V42" t="s">
        <v>570</v>
      </c>
      <c r="W42" t="s">
        <v>571</v>
      </c>
      <c r="X42" t="s">
        <v>569</v>
      </c>
      <c r="Y42" t="s">
        <v>570</v>
      </c>
      <c r="Z42" t="s">
        <v>571</v>
      </c>
      <c r="AA42" t="s">
        <v>47</v>
      </c>
      <c r="AD42" t="s">
        <v>572</v>
      </c>
      <c r="AE42" t="s">
        <v>573</v>
      </c>
      <c r="AH42" s="1">
        <v>40304</v>
      </c>
      <c r="AI42" s="1">
        <v>40304</v>
      </c>
      <c r="AK42" t="s">
        <v>44</v>
      </c>
      <c r="AM42">
        <v>1</v>
      </c>
      <c r="AQ42">
        <v>0</v>
      </c>
      <c r="AR42">
        <v>1</v>
      </c>
      <c r="AT42">
        <v>0</v>
      </c>
    </row>
    <row r="43" spans="1:46" x14ac:dyDescent="0.4">
      <c r="A43">
        <v>607</v>
      </c>
      <c r="B43">
        <v>350</v>
      </c>
      <c r="C43" t="s">
        <v>89</v>
      </c>
      <c r="D43">
        <v>26</v>
      </c>
      <c r="E43">
        <v>179</v>
      </c>
      <c r="F43" t="s">
        <v>574</v>
      </c>
      <c r="G43" t="s">
        <v>575</v>
      </c>
      <c r="I43" t="s">
        <v>58</v>
      </c>
      <c r="J43" t="str">
        <f t="shared" si="0"/>
        <v>壁報</v>
      </c>
      <c r="K43" t="s">
        <v>208</v>
      </c>
      <c r="L43" t="str">
        <f>VLOOKUP(K43,清單!$A$1:$B$11,2,0)</f>
        <v>複合材料與環境工程</v>
      </c>
      <c r="M43" t="s">
        <v>576</v>
      </c>
      <c r="U43" t="s">
        <v>577</v>
      </c>
      <c r="V43" t="s">
        <v>578</v>
      </c>
      <c r="W43" t="s">
        <v>579</v>
      </c>
      <c r="X43" t="s">
        <v>577</v>
      </c>
      <c r="Y43" t="s">
        <v>578</v>
      </c>
      <c r="Z43" t="s">
        <v>579</v>
      </c>
      <c r="AA43" t="s">
        <v>47</v>
      </c>
      <c r="AD43" t="s">
        <v>580</v>
      </c>
      <c r="AE43" t="s">
        <v>581</v>
      </c>
      <c r="AH43" s="1">
        <v>40303</v>
      </c>
      <c r="AI43" s="1">
        <v>40303</v>
      </c>
      <c r="AK43" t="s">
        <v>44</v>
      </c>
      <c r="AM43">
        <v>1</v>
      </c>
      <c r="AQ43">
        <v>0</v>
      </c>
      <c r="AR43">
        <v>1</v>
      </c>
      <c r="AT43">
        <v>0</v>
      </c>
    </row>
    <row r="44" spans="1:46" x14ac:dyDescent="0.4">
      <c r="A44">
        <v>608</v>
      </c>
      <c r="B44">
        <v>378</v>
      </c>
      <c r="C44" t="s">
        <v>89</v>
      </c>
      <c r="D44">
        <v>26</v>
      </c>
      <c r="E44">
        <v>165</v>
      </c>
      <c r="F44" t="s">
        <v>582</v>
      </c>
      <c r="G44" t="s">
        <v>583</v>
      </c>
      <c r="I44" t="s">
        <v>58</v>
      </c>
      <c r="J44" t="str">
        <f t="shared" si="0"/>
        <v>壁報</v>
      </c>
      <c r="K44" t="s">
        <v>208</v>
      </c>
      <c r="L44" t="str">
        <f>VLOOKUP(K44,清單!$A$1:$B$11,2,0)</f>
        <v>複合材料與環境工程</v>
      </c>
      <c r="M44" t="s">
        <v>584</v>
      </c>
      <c r="AA44" t="s">
        <v>47</v>
      </c>
      <c r="AD44" t="s">
        <v>585</v>
      </c>
      <c r="AE44" t="s">
        <v>586</v>
      </c>
      <c r="AH44" s="1">
        <v>40303</v>
      </c>
      <c r="AI44" s="1">
        <v>40303</v>
      </c>
      <c r="AK44" t="s">
        <v>44</v>
      </c>
      <c r="AM44">
        <v>1</v>
      </c>
      <c r="AQ44">
        <v>0</v>
      </c>
      <c r="AR44">
        <v>1</v>
      </c>
      <c r="AT44">
        <v>0</v>
      </c>
    </row>
    <row r="45" spans="1:46" x14ac:dyDescent="0.4">
      <c r="A45">
        <v>609</v>
      </c>
      <c r="B45">
        <v>39</v>
      </c>
      <c r="C45" t="s">
        <v>89</v>
      </c>
      <c r="D45">
        <v>26</v>
      </c>
      <c r="E45">
        <v>115</v>
      </c>
      <c r="F45" t="s">
        <v>228</v>
      </c>
      <c r="G45" t="s">
        <v>587</v>
      </c>
      <c r="I45" t="s">
        <v>58</v>
      </c>
      <c r="J45" t="str">
        <f t="shared" si="0"/>
        <v>壁報</v>
      </c>
      <c r="K45" t="s">
        <v>51</v>
      </c>
      <c r="L45" t="str">
        <f>VLOOKUP(K45,清單!$A$1:$B$11,2,0)</f>
        <v>纖維材料</v>
      </c>
      <c r="M45" t="s">
        <v>588</v>
      </c>
      <c r="U45" t="s">
        <v>81</v>
      </c>
      <c r="V45" t="s">
        <v>304</v>
      </c>
      <c r="W45" t="s">
        <v>305</v>
      </c>
      <c r="X45" t="s">
        <v>81</v>
      </c>
      <c r="Y45" t="s">
        <v>304</v>
      </c>
      <c r="Z45" t="s">
        <v>305</v>
      </c>
      <c r="AA45" t="s">
        <v>47</v>
      </c>
      <c r="AD45" t="s">
        <v>589</v>
      </c>
      <c r="AE45" t="s">
        <v>590</v>
      </c>
      <c r="AH45" s="1">
        <v>40302</v>
      </c>
      <c r="AI45" s="1">
        <v>40302</v>
      </c>
      <c r="AK45" t="s">
        <v>44</v>
      </c>
      <c r="AM45">
        <v>1</v>
      </c>
      <c r="AQ45">
        <v>0</v>
      </c>
      <c r="AR45">
        <v>1</v>
      </c>
      <c r="AT45">
        <v>0</v>
      </c>
    </row>
    <row r="46" spans="1:46" x14ac:dyDescent="0.4">
      <c r="A46">
        <v>610</v>
      </c>
      <c r="B46">
        <v>336</v>
      </c>
      <c r="C46" t="s">
        <v>89</v>
      </c>
      <c r="D46">
        <v>26</v>
      </c>
      <c r="E46">
        <v>159</v>
      </c>
      <c r="F46" t="s">
        <v>199</v>
      </c>
      <c r="G46" t="s">
        <v>591</v>
      </c>
      <c r="I46" t="s">
        <v>58</v>
      </c>
      <c r="J46" t="str">
        <f t="shared" si="0"/>
        <v>壁報</v>
      </c>
      <c r="K46" t="s">
        <v>158</v>
      </c>
      <c r="L46" t="str">
        <f>VLOOKUP(K46,清單!$A$1:$B$11,2,0)</f>
        <v>管理應用及行銷</v>
      </c>
      <c r="M46" t="s">
        <v>592</v>
      </c>
      <c r="U46" t="s">
        <v>593</v>
      </c>
      <c r="V46" t="s">
        <v>594</v>
      </c>
      <c r="W46" t="s">
        <v>291</v>
      </c>
      <c r="X46" t="s">
        <v>593</v>
      </c>
      <c r="Y46" t="s">
        <v>594</v>
      </c>
      <c r="Z46" t="s">
        <v>291</v>
      </c>
      <c r="AA46" t="s">
        <v>47</v>
      </c>
      <c r="AD46" t="s">
        <v>595</v>
      </c>
      <c r="AE46" t="s">
        <v>596</v>
      </c>
      <c r="AH46" s="1">
        <v>40303</v>
      </c>
      <c r="AI46" s="1">
        <v>40303</v>
      </c>
      <c r="AK46" t="s">
        <v>44</v>
      </c>
      <c r="AM46">
        <v>1</v>
      </c>
      <c r="AQ46">
        <v>0</v>
      </c>
      <c r="AR46">
        <v>1</v>
      </c>
      <c r="AT46">
        <v>0</v>
      </c>
    </row>
    <row r="47" spans="1:46" x14ac:dyDescent="0.4">
      <c r="A47">
        <v>611</v>
      </c>
      <c r="B47">
        <v>351</v>
      </c>
      <c r="C47" t="s">
        <v>89</v>
      </c>
      <c r="D47">
        <v>26</v>
      </c>
      <c r="E47">
        <v>198</v>
      </c>
      <c r="F47" t="s">
        <v>142</v>
      </c>
      <c r="G47" t="s">
        <v>597</v>
      </c>
      <c r="I47" t="s">
        <v>58</v>
      </c>
      <c r="J47" t="str">
        <f t="shared" si="0"/>
        <v>壁報</v>
      </c>
      <c r="K47" t="s">
        <v>381</v>
      </c>
      <c r="L47" t="str">
        <f>VLOOKUP(K47,清單!$A$1:$B$11,2,0)</f>
        <v>服飾創意設計競賽</v>
      </c>
      <c r="M47" t="s">
        <v>598</v>
      </c>
      <c r="U47" t="s">
        <v>599</v>
      </c>
      <c r="V47" t="s">
        <v>600</v>
      </c>
      <c r="W47" t="s">
        <v>601</v>
      </c>
      <c r="X47" t="s">
        <v>599</v>
      </c>
      <c r="Y47" t="s">
        <v>600</v>
      </c>
      <c r="Z47" t="s">
        <v>601</v>
      </c>
      <c r="AA47" t="s">
        <v>47</v>
      </c>
      <c r="AD47" t="s">
        <v>602</v>
      </c>
      <c r="AE47" t="s">
        <v>603</v>
      </c>
      <c r="AH47" s="1">
        <v>40299</v>
      </c>
      <c r="AI47" s="1">
        <v>40304</v>
      </c>
      <c r="AK47" t="s">
        <v>44</v>
      </c>
      <c r="AM47">
        <v>1</v>
      </c>
      <c r="AQ47">
        <v>0</v>
      </c>
      <c r="AR47">
        <v>1</v>
      </c>
      <c r="AT47">
        <v>0</v>
      </c>
    </row>
    <row r="48" spans="1:46" x14ac:dyDescent="0.4">
      <c r="A48">
        <v>612</v>
      </c>
      <c r="B48">
        <v>337</v>
      </c>
      <c r="C48" t="s">
        <v>89</v>
      </c>
      <c r="D48">
        <v>26</v>
      </c>
      <c r="E48">
        <v>100</v>
      </c>
      <c r="F48" t="s">
        <v>139</v>
      </c>
      <c r="G48" t="s">
        <v>604</v>
      </c>
      <c r="I48" t="s">
        <v>58</v>
      </c>
      <c r="J48" t="str">
        <f t="shared" si="0"/>
        <v>壁報</v>
      </c>
      <c r="K48" t="s">
        <v>51</v>
      </c>
      <c r="L48" t="str">
        <f>VLOOKUP(K48,清單!$A$1:$B$11,2,0)</f>
        <v>纖維材料</v>
      </c>
      <c r="M48" t="s">
        <v>605</v>
      </c>
      <c r="U48" t="s">
        <v>606</v>
      </c>
      <c r="V48" t="s">
        <v>607</v>
      </c>
      <c r="W48" t="s">
        <v>315</v>
      </c>
      <c r="X48" t="s">
        <v>606</v>
      </c>
      <c r="Y48" t="s">
        <v>607</v>
      </c>
      <c r="Z48" t="s">
        <v>315</v>
      </c>
      <c r="AA48" t="s">
        <v>47</v>
      </c>
      <c r="AD48" t="s">
        <v>608</v>
      </c>
      <c r="AE48" t="s">
        <v>609</v>
      </c>
      <c r="AH48" s="1">
        <v>40303</v>
      </c>
      <c r="AI48" s="1">
        <v>40303</v>
      </c>
      <c r="AK48" t="s">
        <v>44</v>
      </c>
      <c r="AM48">
        <v>1</v>
      </c>
      <c r="AQ48">
        <v>0</v>
      </c>
      <c r="AR48">
        <v>1</v>
      </c>
      <c r="AT48">
        <v>0</v>
      </c>
    </row>
    <row r="49" spans="1:46" x14ac:dyDescent="0.4">
      <c r="A49">
        <v>613</v>
      </c>
      <c r="B49">
        <v>586</v>
      </c>
      <c r="C49" t="s">
        <v>89</v>
      </c>
      <c r="D49">
        <v>26</v>
      </c>
      <c r="E49">
        <v>147</v>
      </c>
      <c r="F49" t="s">
        <v>241</v>
      </c>
      <c r="G49" t="s">
        <v>610</v>
      </c>
      <c r="I49" t="s">
        <v>58</v>
      </c>
      <c r="J49" t="str">
        <f t="shared" si="0"/>
        <v>壁報</v>
      </c>
      <c r="K49" t="s">
        <v>154</v>
      </c>
      <c r="L49" t="str">
        <f>VLOOKUP(K49,清單!$A$1:$B$11,2,0)</f>
        <v>染整</v>
      </c>
      <c r="M49" t="s">
        <v>611</v>
      </c>
      <c r="U49" t="s">
        <v>612</v>
      </c>
      <c r="V49" t="s">
        <v>613</v>
      </c>
      <c r="W49" t="s">
        <v>48</v>
      </c>
      <c r="X49" t="s">
        <v>612</v>
      </c>
      <c r="Y49" t="s">
        <v>613</v>
      </c>
      <c r="Z49" t="s">
        <v>48</v>
      </c>
      <c r="AA49" t="s">
        <v>47</v>
      </c>
      <c r="AD49" t="s">
        <v>614</v>
      </c>
      <c r="AE49" t="s">
        <v>615</v>
      </c>
      <c r="AH49" s="1">
        <v>40303</v>
      </c>
      <c r="AI49" s="1">
        <v>40304</v>
      </c>
      <c r="AK49" t="s">
        <v>44</v>
      </c>
      <c r="AM49">
        <v>1</v>
      </c>
      <c r="AQ49">
        <v>0</v>
      </c>
      <c r="AR49">
        <v>1</v>
      </c>
      <c r="AT49">
        <v>0</v>
      </c>
    </row>
    <row r="50" spans="1:46" x14ac:dyDescent="0.4">
      <c r="A50">
        <v>614</v>
      </c>
      <c r="B50">
        <v>390</v>
      </c>
      <c r="C50" t="s">
        <v>89</v>
      </c>
      <c r="D50">
        <v>26</v>
      </c>
      <c r="E50">
        <v>177</v>
      </c>
      <c r="F50" t="s">
        <v>616</v>
      </c>
      <c r="G50" t="s">
        <v>617</v>
      </c>
      <c r="I50" t="s">
        <v>58</v>
      </c>
      <c r="J50" t="str">
        <f t="shared" si="0"/>
        <v>壁報</v>
      </c>
      <c r="K50" t="s">
        <v>208</v>
      </c>
      <c r="L50" t="str">
        <f>VLOOKUP(K50,清單!$A$1:$B$11,2,0)</f>
        <v>複合材料與環境工程</v>
      </c>
      <c r="M50" t="s">
        <v>618</v>
      </c>
      <c r="U50" t="s">
        <v>619</v>
      </c>
      <c r="V50" t="s">
        <v>620</v>
      </c>
      <c r="W50" t="s">
        <v>621</v>
      </c>
      <c r="X50" t="s">
        <v>619</v>
      </c>
      <c r="Y50" t="s">
        <v>620</v>
      </c>
      <c r="Z50" t="s">
        <v>621</v>
      </c>
      <c r="AA50" t="s">
        <v>47</v>
      </c>
      <c r="AD50" t="s">
        <v>622</v>
      </c>
      <c r="AE50" t="s">
        <v>623</v>
      </c>
      <c r="AH50" s="1">
        <v>40304</v>
      </c>
      <c r="AI50" s="1">
        <v>40310</v>
      </c>
      <c r="AK50" t="s">
        <v>44</v>
      </c>
      <c r="AM50">
        <v>1</v>
      </c>
      <c r="AQ50">
        <v>0</v>
      </c>
      <c r="AR50">
        <v>1</v>
      </c>
      <c r="AT50">
        <v>0</v>
      </c>
    </row>
    <row r="51" spans="1:46" x14ac:dyDescent="0.4">
      <c r="A51">
        <v>615</v>
      </c>
      <c r="B51">
        <v>289</v>
      </c>
      <c r="C51" t="s">
        <v>89</v>
      </c>
      <c r="D51">
        <v>26</v>
      </c>
      <c r="E51">
        <v>151</v>
      </c>
      <c r="F51" t="s">
        <v>286</v>
      </c>
      <c r="G51" t="s">
        <v>624</v>
      </c>
      <c r="I51" t="s">
        <v>58</v>
      </c>
      <c r="J51" t="str">
        <f t="shared" si="0"/>
        <v>壁報</v>
      </c>
      <c r="K51" t="s">
        <v>154</v>
      </c>
      <c r="L51" t="str">
        <f>VLOOKUP(K51,清單!$A$1:$B$11,2,0)</f>
        <v>染整</v>
      </c>
      <c r="M51" t="s">
        <v>625</v>
      </c>
      <c r="U51" t="s">
        <v>626</v>
      </c>
      <c r="V51" t="s">
        <v>627</v>
      </c>
      <c r="W51" t="s">
        <v>46</v>
      </c>
      <c r="X51" t="s">
        <v>628</v>
      </c>
      <c r="Y51" t="s">
        <v>627</v>
      </c>
      <c r="Z51" t="s">
        <v>46</v>
      </c>
      <c r="AA51" t="s">
        <v>47</v>
      </c>
      <c r="AD51" t="s">
        <v>629</v>
      </c>
      <c r="AE51" t="s">
        <v>630</v>
      </c>
      <c r="AH51" s="1">
        <v>40304</v>
      </c>
      <c r="AI51" s="1">
        <v>40304</v>
      </c>
      <c r="AK51" t="s">
        <v>44</v>
      </c>
      <c r="AM51">
        <v>1</v>
      </c>
      <c r="AQ51">
        <v>0</v>
      </c>
      <c r="AR51">
        <v>1</v>
      </c>
      <c r="AT51">
        <v>0</v>
      </c>
    </row>
    <row r="52" spans="1:46" x14ac:dyDescent="0.4">
      <c r="A52">
        <v>616</v>
      </c>
      <c r="B52">
        <v>289</v>
      </c>
      <c r="C52" t="s">
        <v>89</v>
      </c>
      <c r="D52">
        <v>26</v>
      </c>
      <c r="E52">
        <v>44</v>
      </c>
      <c r="F52" t="s">
        <v>631</v>
      </c>
      <c r="G52" t="s">
        <v>632</v>
      </c>
      <c r="I52" t="s">
        <v>50</v>
      </c>
      <c r="J52" t="str">
        <f t="shared" si="0"/>
        <v>口頭</v>
      </c>
      <c r="K52" t="s">
        <v>154</v>
      </c>
      <c r="L52" t="str">
        <f>VLOOKUP(K52,清單!$A$1:$B$11,2,0)</f>
        <v>染整</v>
      </c>
      <c r="M52" t="s">
        <v>633</v>
      </c>
      <c r="U52" t="s">
        <v>326</v>
      </c>
      <c r="V52" t="s">
        <v>327</v>
      </c>
      <c r="W52" t="s">
        <v>46</v>
      </c>
      <c r="X52" t="s">
        <v>634</v>
      </c>
      <c r="Y52" t="s">
        <v>635</v>
      </c>
      <c r="Z52" t="s">
        <v>46</v>
      </c>
      <c r="AA52" t="s">
        <v>47</v>
      </c>
      <c r="AD52" t="s">
        <v>636</v>
      </c>
      <c r="AE52" t="s">
        <v>637</v>
      </c>
      <c r="AH52" s="1">
        <v>40304</v>
      </c>
      <c r="AI52" s="1">
        <v>40304</v>
      </c>
      <c r="AK52" t="s">
        <v>52</v>
      </c>
      <c r="AM52">
        <v>1</v>
      </c>
      <c r="AQ52">
        <v>0</v>
      </c>
      <c r="AR52">
        <v>1</v>
      </c>
      <c r="AT52">
        <v>1</v>
      </c>
    </row>
    <row r="53" spans="1:46" x14ac:dyDescent="0.4">
      <c r="A53">
        <v>617</v>
      </c>
      <c r="B53">
        <v>99</v>
      </c>
      <c r="C53" t="s">
        <v>89</v>
      </c>
      <c r="D53">
        <v>26</v>
      </c>
      <c r="E53">
        <v>36</v>
      </c>
      <c r="F53" t="s">
        <v>287</v>
      </c>
      <c r="G53" t="s">
        <v>638</v>
      </c>
      <c r="I53" t="s">
        <v>50</v>
      </c>
      <c r="J53" t="str">
        <f t="shared" si="0"/>
        <v>口頭</v>
      </c>
      <c r="K53" t="s">
        <v>91</v>
      </c>
      <c r="L53" t="str">
        <f>VLOOKUP(K53,清單!$A$1:$B$11,2,0)</f>
        <v>紡織</v>
      </c>
      <c r="M53" t="s">
        <v>639</v>
      </c>
      <c r="U53" t="s">
        <v>100</v>
      </c>
      <c r="V53" t="s">
        <v>101</v>
      </c>
      <c r="W53" t="s">
        <v>102</v>
      </c>
      <c r="X53" t="s">
        <v>100</v>
      </c>
      <c r="Y53" t="s">
        <v>101</v>
      </c>
      <c r="Z53" t="s">
        <v>102</v>
      </c>
      <c r="AA53" t="s">
        <v>47</v>
      </c>
      <c r="AD53" t="s">
        <v>640</v>
      </c>
      <c r="AE53" t="s">
        <v>641</v>
      </c>
      <c r="AH53" s="1">
        <v>40304</v>
      </c>
      <c r="AI53" s="1">
        <v>40305</v>
      </c>
      <c r="AK53" t="s">
        <v>52</v>
      </c>
      <c r="AM53">
        <v>1</v>
      </c>
      <c r="AQ53">
        <v>0</v>
      </c>
      <c r="AR53">
        <v>1</v>
      </c>
      <c r="AT53">
        <v>1</v>
      </c>
    </row>
    <row r="54" spans="1:46" x14ac:dyDescent="0.4">
      <c r="A54">
        <v>618</v>
      </c>
      <c r="B54">
        <v>340</v>
      </c>
      <c r="C54" t="s">
        <v>89</v>
      </c>
      <c r="D54">
        <v>26</v>
      </c>
      <c r="E54">
        <v>101</v>
      </c>
      <c r="F54" t="s">
        <v>144</v>
      </c>
      <c r="G54" t="s">
        <v>642</v>
      </c>
      <c r="I54" t="s">
        <v>58</v>
      </c>
      <c r="J54" t="str">
        <f t="shared" si="0"/>
        <v>壁報</v>
      </c>
      <c r="K54" t="s">
        <v>51</v>
      </c>
      <c r="L54" t="str">
        <f>VLOOKUP(K54,清單!$A$1:$B$11,2,0)</f>
        <v>纖維材料</v>
      </c>
      <c r="M54" t="s">
        <v>643</v>
      </c>
      <c r="U54" t="s">
        <v>644</v>
      </c>
      <c r="V54" t="s">
        <v>645</v>
      </c>
      <c r="W54" t="s">
        <v>315</v>
      </c>
      <c r="X54" t="s">
        <v>644</v>
      </c>
      <c r="Y54" t="s">
        <v>645</v>
      </c>
      <c r="Z54" t="s">
        <v>315</v>
      </c>
      <c r="AA54" t="s">
        <v>47</v>
      </c>
      <c r="AD54" t="s">
        <v>646</v>
      </c>
      <c r="AE54" t="s">
        <v>647</v>
      </c>
      <c r="AH54" s="1">
        <v>40305</v>
      </c>
      <c r="AI54" s="1">
        <v>40305</v>
      </c>
      <c r="AK54" t="s">
        <v>44</v>
      </c>
      <c r="AM54">
        <v>1</v>
      </c>
      <c r="AQ54">
        <v>0</v>
      </c>
      <c r="AR54">
        <v>1</v>
      </c>
      <c r="AT54">
        <v>0</v>
      </c>
    </row>
    <row r="55" spans="1:46" x14ac:dyDescent="0.4">
      <c r="A55">
        <v>619</v>
      </c>
      <c r="B55">
        <v>333</v>
      </c>
      <c r="C55" t="s">
        <v>89</v>
      </c>
      <c r="D55">
        <v>26</v>
      </c>
      <c r="E55">
        <v>32</v>
      </c>
      <c r="F55" t="s">
        <v>162</v>
      </c>
      <c r="G55" t="s">
        <v>648</v>
      </c>
      <c r="I55" t="s">
        <v>50</v>
      </c>
      <c r="J55" t="str">
        <f t="shared" si="0"/>
        <v>口頭</v>
      </c>
      <c r="K55" t="s">
        <v>91</v>
      </c>
      <c r="L55" t="str">
        <f>VLOOKUP(K55,清單!$A$1:$B$11,2,0)</f>
        <v>紡織</v>
      </c>
      <c r="M55" t="s">
        <v>649</v>
      </c>
      <c r="U55" t="s">
        <v>650</v>
      </c>
      <c r="V55" t="s">
        <v>651</v>
      </c>
      <c r="W55" t="s">
        <v>261</v>
      </c>
      <c r="X55" t="s">
        <v>650</v>
      </c>
      <c r="Y55" t="s">
        <v>651</v>
      </c>
      <c r="Z55" t="s">
        <v>261</v>
      </c>
      <c r="AA55" t="s">
        <v>47</v>
      </c>
      <c r="AD55" t="s">
        <v>652</v>
      </c>
      <c r="AE55" t="s">
        <v>653</v>
      </c>
      <c r="AH55" s="1">
        <v>40303</v>
      </c>
      <c r="AI55" s="1">
        <v>40303</v>
      </c>
      <c r="AK55" t="s">
        <v>44</v>
      </c>
      <c r="AM55">
        <v>1</v>
      </c>
      <c r="AQ55">
        <v>0</v>
      </c>
      <c r="AR55">
        <v>1</v>
      </c>
      <c r="AT55">
        <v>0</v>
      </c>
    </row>
    <row r="56" spans="1:46" x14ac:dyDescent="0.4">
      <c r="A56">
        <v>620</v>
      </c>
      <c r="B56">
        <v>401</v>
      </c>
      <c r="C56" t="s">
        <v>89</v>
      </c>
      <c r="D56">
        <v>26</v>
      </c>
      <c r="E56">
        <v>180</v>
      </c>
      <c r="F56" t="s">
        <v>654</v>
      </c>
      <c r="G56" t="s">
        <v>655</v>
      </c>
      <c r="I56" t="s">
        <v>58</v>
      </c>
      <c r="J56" t="str">
        <f t="shared" si="0"/>
        <v>壁報</v>
      </c>
      <c r="K56" t="s">
        <v>208</v>
      </c>
      <c r="L56" t="str">
        <f>VLOOKUP(K56,清單!$A$1:$B$11,2,0)</f>
        <v>複合材料與環境工程</v>
      </c>
      <c r="M56" t="s">
        <v>656</v>
      </c>
      <c r="U56" t="s">
        <v>657</v>
      </c>
      <c r="V56" t="s">
        <v>658</v>
      </c>
      <c r="W56" t="s">
        <v>92</v>
      </c>
      <c r="X56" t="s">
        <v>657</v>
      </c>
      <c r="Y56" t="s">
        <v>658</v>
      </c>
      <c r="Z56" t="s">
        <v>92</v>
      </c>
      <c r="AA56" t="s">
        <v>47</v>
      </c>
      <c r="AD56" t="s">
        <v>659</v>
      </c>
      <c r="AE56" t="s">
        <v>660</v>
      </c>
      <c r="AH56" s="1">
        <v>40302</v>
      </c>
      <c r="AI56" s="1">
        <v>40302</v>
      </c>
      <c r="AK56" t="s">
        <v>44</v>
      </c>
      <c r="AM56">
        <v>1</v>
      </c>
      <c r="AQ56">
        <v>0</v>
      </c>
      <c r="AR56">
        <v>1</v>
      </c>
      <c r="AT56">
        <v>0</v>
      </c>
    </row>
    <row r="57" spans="1:46" x14ac:dyDescent="0.4">
      <c r="A57">
        <v>623</v>
      </c>
      <c r="B57">
        <v>55</v>
      </c>
      <c r="C57" t="s">
        <v>89</v>
      </c>
      <c r="D57">
        <v>26</v>
      </c>
      <c r="E57">
        <v>105</v>
      </c>
      <c r="F57" t="s">
        <v>155</v>
      </c>
      <c r="G57" t="s">
        <v>661</v>
      </c>
      <c r="I57" t="s">
        <v>58</v>
      </c>
      <c r="J57" t="str">
        <f t="shared" si="0"/>
        <v>壁報</v>
      </c>
      <c r="K57" t="s">
        <v>51</v>
      </c>
      <c r="L57" t="str">
        <f>VLOOKUP(K57,清單!$A$1:$B$11,2,0)</f>
        <v>纖維材料</v>
      </c>
      <c r="M57" t="s">
        <v>662</v>
      </c>
      <c r="U57" t="s">
        <v>67</v>
      </c>
      <c r="V57" t="s">
        <v>68</v>
      </c>
      <c r="W57" t="s">
        <v>69</v>
      </c>
      <c r="X57" t="s">
        <v>663</v>
      </c>
      <c r="Y57" t="s">
        <v>172</v>
      </c>
      <c r="Z57" t="s">
        <v>69</v>
      </c>
      <c r="AA57" t="s">
        <v>47</v>
      </c>
      <c r="AD57" t="s">
        <v>664</v>
      </c>
      <c r="AE57" t="s">
        <v>665</v>
      </c>
      <c r="AH57" s="1">
        <v>40304</v>
      </c>
      <c r="AI57" s="1">
        <v>40305</v>
      </c>
      <c r="AK57" t="s">
        <v>44</v>
      </c>
      <c r="AM57">
        <v>1</v>
      </c>
      <c r="AQ57">
        <v>0</v>
      </c>
      <c r="AR57">
        <v>1</v>
      </c>
      <c r="AT57">
        <v>0</v>
      </c>
    </row>
    <row r="58" spans="1:46" x14ac:dyDescent="0.4">
      <c r="A58">
        <v>624</v>
      </c>
      <c r="B58">
        <v>403</v>
      </c>
      <c r="C58" t="s">
        <v>89</v>
      </c>
      <c r="D58">
        <v>26</v>
      </c>
      <c r="E58">
        <v>70</v>
      </c>
      <c r="F58" t="s">
        <v>666</v>
      </c>
      <c r="G58" t="s">
        <v>667</v>
      </c>
      <c r="I58" t="s">
        <v>50</v>
      </c>
      <c r="J58" t="str">
        <f t="shared" si="0"/>
        <v>口頭</v>
      </c>
      <c r="K58" t="s">
        <v>208</v>
      </c>
      <c r="L58" t="str">
        <f>VLOOKUP(K58,清單!$A$1:$B$11,2,0)</f>
        <v>複合材料與環境工程</v>
      </c>
      <c r="M58" t="s">
        <v>668</v>
      </c>
      <c r="U58" t="s">
        <v>528</v>
      </c>
      <c r="V58" t="s">
        <v>669</v>
      </c>
      <c r="W58" t="s">
        <v>530</v>
      </c>
      <c r="X58" t="s">
        <v>528</v>
      </c>
      <c r="Y58" t="s">
        <v>669</v>
      </c>
      <c r="Z58" t="s">
        <v>530</v>
      </c>
      <c r="AA58" t="s">
        <v>47</v>
      </c>
      <c r="AD58" t="s">
        <v>670</v>
      </c>
      <c r="AE58" t="s">
        <v>671</v>
      </c>
      <c r="AH58" s="1">
        <v>40282</v>
      </c>
      <c r="AI58" s="1">
        <v>40282</v>
      </c>
      <c r="AK58" t="s">
        <v>44</v>
      </c>
      <c r="AM58">
        <v>1</v>
      </c>
      <c r="AQ58">
        <v>0</v>
      </c>
      <c r="AR58">
        <v>1</v>
      </c>
      <c r="AT58">
        <v>0</v>
      </c>
    </row>
    <row r="59" spans="1:46" x14ac:dyDescent="0.4">
      <c r="A59">
        <v>625</v>
      </c>
      <c r="B59">
        <v>55</v>
      </c>
      <c r="C59" t="s">
        <v>89</v>
      </c>
      <c r="D59">
        <v>26</v>
      </c>
      <c r="E59">
        <v>107</v>
      </c>
      <c r="F59" t="s">
        <v>174</v>
      </c>
      <c r="G59" t="s">
        <v>672</v>
      </c>
      <c r="I59" t="s">
        <v>58</v>
      </c>
      <c r="J59" t="str">
        <f t="shared" si="0"/>
        <v>壁報</v>
      </c>
      <c r="K59" t="s">
        <v>51</v>
      </c>
      <c r="L59" t="str">
        <f>VLOOKUP(K59,清單!$A$1:$B$11,2,0)</f>
        <v>纖維材料</v>
      </c>
      <c r="M59" t="s">
        <v>673</v>
      </c>
      <c r="U59" t="s">
        <v>67</v>
      </c>
      <c r="V59" t="s">
        <v>68</v>
      </c>
      <c r="W59" t="s">
        <v>69</v>
      </c>
      <c r="X59" t="s">
        <v>674</v>
      </c>
      <c r="Y59" t="s">
        <v>675</v>
      </c>
      <c r="Z59" t="s">
        <v>69</v>
      </c>
      <c r="AA59" t="s">
        <v>47</v>
      </c>
      <c r="AD59" t="s">
        <v>676</v>
      </c>
      <c r="AE59" t="s">
        <v>677</v>
      </c>
      <c r="AH59" s="1">
        <v>40304</v>
      </c>
      <c r="AI59" s="1">
        <v>40305</v>
      </c>
      <c r="AK59" t="s">
        <v>44</v>
      </c>
      <c r="AM59">
        <v>1</v>
      </c>
      <c r="AQ59">
        <v>0</v>
      </c>
      <c r="AR59">
        <v>1</v>
      </c>
      <c r="AT59">
        <v>0</v>
      </c>
    </row>
    <row r="60" spans="1:46" x14ac:dyDescent="0.4">
      <c r="A60">
        <v>628</v>
      </c>
      <c r="B60">
        <v>364</v>
      </c>
      <c r="C60" t="s">
        <v>89</v>
      </c>
      <c r="D60">
        <v>26</v>
      </c>
      <c r="E60">
        <v>183</v>
      </c>
      <c r="F60" t="s">
        <v>678</v>
      </c>
      <c r="G60" t="s">
        <v>679</v>
      </c>
      <c r="I60" t="s">
        <v>58</v>
      </c>
      <c r="J60" t="str">
        <f t="shared" si="0"/>
        <v>壁報</v>
      </c>
      <c r="K60" t="s">
        <v>208</v>
      </c>
      <c r="L60" t="str">
        <f>VLOOKUP(K60,清單!$A$1:$B$11,2,0)</f>
        <v>複合材料與環境工程</v>
      </c>
      <c r="M60" t="s">
        <v>680</v>
      </c>
      <c r="U60" t="s">
        <v>681</v>
      </c>
      <c r="V60" t="s">
        <v>682</v>
      </c>
      <c r="W60" t="s">
        <v>683</v>
      </c>
      <c r="X60" t="s">
        <v>684</v>
      </c>
      <c r="Y60" t="s">
        <v>685</v>
      </c>
      <c r="Z60" t="s">
        <v>683</v>
      </c>
      <c r="AA60" t="s">
        <v>47</v>
      </c>
      <c r="AD60" t="s">
        <v>686</v>
      </c>
      <c r="AE60" t="s">
        <v>687</v>
      </c>
      <c r="AH60" s="1">
        <v>40305</v>
      </c>
      <c r="AI60" s="1">
        <v>40305</v>
      </c>
      <c r="AK60" t="s">
        <v>44</v>
      </c>
      <c r="AM60">
        <v>1</v>
      </c>
      <c r="AQ60">
        <v>0</v>
      </c>
      <c r="AR60">
        <v>1</v>
      </c>
      <c r="AT60">
        <v>0</v>
      </c>
    </row>
    <row r="61" spans="1:46" x14ac:dyDescent="0.4">
      <c r="A61">
        <v>629</v>
      </c>
      <c r="B61">
        <v>405</v>
      </c>
      <c r="C61" t="s">
        <v>89</v>
      </c>
      <c r="D61">
        <v>26</v>
      </c>
      <c r="E61">
        <v>55</v>
      </c>
      <c r="F61" t="s">
        <v>688</v>
      </c>
      <c r="G61" t="s">
        <v>689</v>
      </c>
      <c r="I61" t="s">
        <v>50</v>
      </c>
      <c r="J61" t="str">
        <f t="shared" si="0"/>
        <v>口頭</v>
      </c>
      <c r="K61" t="s">
        <v>158</v>
      </c>
      <c r="L61" t="str">
        <f>VLOOKUP(K61,清單!$A$1:$B$11,2,0)</f>
        <v>管理應用及行銷</v>
      </c>
      <c r="M61" t="s">
        <v>690</v>
      </c>
      <c r="U61" t="s">
        <v>691</v>
      </c>
      <c r="V61" t="s">
        <v>692</v>
      </c>
      <c r="W61" t="s">
        <v>94</v>
      </c>
      <c r="X61" t="s">
        <v>691</v>
      </c>
      <c r="Y61" t="s">
        <v>692</v>
      </c>
      <c r="Z61" t="s">
        <v>94</v>
      </c>
      <c r="AA61" t="s">
        <v>47</v>
      </c>
      <c r="AD61" t="s">
        <v>693</v>
      </c>
      <c r="AE61" t="s">
        <v>694</v>
      </c>
      <c r="AH61" s="1">
        <v>40304</v>
      </c>
      <c r="AI61" s="1">
        <v>40304</v>
      </c>
      <c r="AK61" t="s">
        <v>44</v>
      </c>
      <c r="AM61">
        <v>1</v>
      </c>
      <c r="AQ61">
        <v>0</v>
      </c>
      <c r="AR61">
        <v>1</v>
      </c>
      <c r="AT61">
        <v>0</v>
      </c>
    </row>
    <row r="62" spans="1:46" x14ac:dyDescent="0.4">
      <c r="A62">
        <v>630</v>
      </c>
      <c r="B62">
        <v>406</v>
      </c>
      <c r="C62" t="s">
        <v>89</v>
      </c>
      <c r="D62">
        <v>26</v>
      </c>
      <c r="E62">
        <v>35</v>
      </c>
      <c r="F62" t="s">
        <v>209</v>
      </c>
      <c r="G62" t="s">
        <v>695</v>
      </c>
      <c r="I62" t="s">
        <v>50</v>
      </c>
      <c r="J62" t="str">
        <f t="shared" si="0"/>
        <v>口頭</v>
      </c>
      <c r="K62" t="s">
        <v>91</v>
      </c>
      <c r="L62" t="str">
        <f>VLOOKUP(K62,清單!$A$1:$B$11,2,0)</f>
        <v>紡織</v>
      </c>
      <c r="M62" t="s">
        <v>696</v>
      </c>
      <c r="U62" t="s">
        <v>697</v>
      </c>
      <c r="V62" t="s">
        <v>698</v>
      </c>
      <c r="W62" t="s">
        <v>102</v>
      </c>
      <c r="X62" t="s">
        <v>697</v>
      </c>
      <c r="Y62" t="s">
        <v>698</v>
      </c>
      <c r="Z62" t="s">
        <v>102</v>
      </c>
      <c r="AA62" t="s">
        <v>47</v>
      </c>
      <c r="AD62" t="s">
        <v>699</v>
      </c>
      <c r="AE62" t="s">
        <v>700</v>
      </c>
      <c r="AH62" s="1">
        <v>40301</v>
      </c>
      <c r="AI62" s="1">
        <v>40301</v>
      </c>
      <c r="AK62" t="s">
        <v>44</v>
      </c>
      <c r="AM62">
        <v>1</v>
      </c>
      <c r="AQ62">
        <v>0</v>
      </c>
      <c r="AR62">
        <v>1</v>
      </c>
      <c r="AT62">
        <v>0</v>
      </c>
    </row>
    <row r="63" spans="1:46" x14ac:dyDescent="0.4">
      <c r="A63">
        <v>632</v>
      </c>
      <c r="B63">
        <v>346</v>
      </c>
      <c r="C63" t="s">
        <v>89</v>
      </c>
      <c r="D63">
        <v>26</v>
      </c>
      <c r="E63">
        <v>186</v>
      </c>
      <c r="F63" t="s">
        <v>701</v>
      </c>
      <c r="G63" t="s">
        <v>702</v>
      </c>
      <c r="I63" t="s">
        <v>58</v>
      </c>
      <c r="J63" t="str">
        <f t="shared" si="0"/>
        <v>壁報</v>
      </c>
      <c r="K63" t="s">
        <v>208</v>
      </c>
      <c r="L63" t="str">
        <f>VLOOKUP(K63,清單!$A$1:$B$11,2,0)</f>
        <v>複合材料與環境工程</v>
      </c>
      <c r="M63" t="s">
        <v>703</v>
      </c>
      <c r="U63" t="s">
        <v>704</v>
      </c>
      <c r="V63" t="s">
        <v>705</v>
      </c>
      <c r="W63" t="s">
        <v>161</v>
      </c>
      <c r="X63" t="s">
        <v>159</v>
      </c>
      <c r="Y63" t="s">
        <v>160</v>
      </c>
      <c r="Z63" t="s">
        <v>161</v>
      </c>
      <c r="AA63" t="s">
        <v>47</v>
      </c>
      <c r="AD63" t="s">
        <v>706</v>
      </c>
      <c r="AE63" t="s">
        <v>707</v>
      </c>
      <c r="AH63" s="1">
        <v>40304</v>
      </c>
      <c r="AI63" s="1">
        <v>40308</v>
      </c>
      <c r="AK63" t="s">
        <v>44</v>
      </c>
      <c r="AM63">
        <v>1</v>
      </c>
      <c r="AQ63">
        <v>0</v>
      </c>
      <c r="AR63">
        <v>1</v>
      </c>
      <c r="AT63">
        <v>0</v>
      </c>
    </row>
    <row r="64" spans="1:46" x14ac:dyDescent="0.4">
      <c r="A64">
        <v>634</v>
      </c>
      <c r="B64">
        <v>407</v>
      </c>
      <c r="C64" t="s">
        <v>89</v>
      </c>
      <c r="D64">
        <v>26</v>
      </c>
      <c r="E64">
        <v>98</v>
      </c>
      <c r="F64" t="s">
        <v>116</v>
      </c>
      <c r="G64" t="s">
        <v>708</v>
      </c>
      <c r="I64" t="s">
        <v>58</v>
      </c>
      <c r="J64" t="str">
        <f t="shared" si="0"/>
        <v>壁報</v>
      </c>
      <c r="K64" t="s">
        <v>51</v>
      </c>
      <c r="L64" t="str">
        <f>VLOOKUP(K64,清單!$A$1:$B$11,2,0)</f>
        <v>纖維材料</v>
      </c>
      <c r="M64" t="s">
        <v>709</v>
      </c>
      <c r="U64" t="s">
        <v>710</v>
      </c>
      <c r="V64" t="s">
        <v>711</v>
      </c>
      <c r="W64" t="s">
        <v>143</v>
      </c>
      <c r="X64" t="s">
        <v>710</v>
      </c>
      <c r="Y64" t="s">
        <v>711</v>
      </c>
      <c r="Z64" t="s">
        <v>143</v>
      </c>
      <c r="AA64" t="s">
        <v>47</v>
      </c>
      <c r="AD64" t="s">
        <v>712</v>
      </c>
      <c r="AE64" t="s">
        <v>713</v>
      </c>
      <c r="AH64" s="1">
        <v>40304</v>
      </c>
      <c r="AI64" s="1">
        <v>40304</v>
      </c>
      <c r="AK64" t="s">
        <v>44</v>
      </c>
      <c r="AM64">
        <v>1</v>
      </c>
      <c r="AQ64">
        <v>0</v>
      </c>
      <c r="AR64">
        <v>1</v>
      </c>
      <c r="AT64">
        <v>0</v>
      </c>
    </row>
    <row r="65" spans="1:46" x14ac:dyDescent="0.4">
      <c r="A65">
        <v>635</v>
      </c>
      <c r="B65">
        <v>224</v>
      </c>
      <c r="C65" t="s">
        <v>89</v>
      </c>
      <c r="D65">
        <v>26</v>
      </c>
      <c r="E65">
        <v>116</v>
      </c>
      <c r="F65" t="s">
        <v>232</v>
      </c>
      <c r="G65" t="s">
        <v>714</v>
      </c>
      <c r="I65" t="s">
        <v>58</v>
      </c>
      <c r="J65" t="str">
        <f t="shared" si="0"/>
        <v>壁報</v>
      </c>
      <c r="K65" t="s">
        <v>51</v>
      </c>
      <c r="L65" t="str">
        <f>VLOOKUP(K65,清單!$A$1:$B$11,2,0)</f>
        <v>纖維材料</v>
      </c>
      <c r="M65" t="s">
        <v>715</v>
      </c>
      <c r="U65" t="s">
        <v>219</v>
      </c>
      <c r="V65" t="s">
        <v>220</v>
      </c>
      <c r="W65" t="s">
        <v>82</v>
      </c>
      <c r="X65" t="s">
        <v>219</v>
      </c>
      <c r="Y65" t="s">
        <v>220</v>
      </c>
      <c r="Z65" t="s">
        <v>82</v>
      </c>
      <c r="AA65" t="s">
        <v>47</v>
      </c>
      <c r="AD65" t="s">
        <v>716</v>
      </c>
      <c r="AE65" t="s">
        <v>717</v>
      </c>
      <c r="AH65" s="1">
        <v>40304</v>
      </c>
      <c r="AI65" s="1">
        <v>40304</v>
      </c>
      <c r="AK65" t="s">
        <v>44</v>
      </c>
      <c r="AM65">
        <v>1</v>
      </c>
      <c r="AQ65">
        <v>0</v>
      </c>
      <c r="AR65">
        <v>1</v>
      </c>
      <c r="AT65">
        <v>0</v>
      </c>
    </row>
    <row r="66" spans="1:46" x14ac:dyDescent="0.4">
      <c r="A66">
        <v>637</v>
      </c>
      <c r="B66">
        <v>270</v>
      </c>
      <c r="C66" t="s">
        <v>89</v>
      </c>
      <c r="D66">
        <v>26</v>
      </c>
      <c r="E66">
        <v>162</v>
      </c>
      <c r="F66" t="s">
        <v>204</v>
      </c>
      <c r="G66" t="s">
        <v>718</v>
      </c>
      <c r="I66" t="s">
        <v>58</v>
      </c>
      <c r="J66" t="str">
        <f t="shared" si="0"/>
        <v>壁報</v>
      </c>
      <c r="K66" t="s">
        <v>158</v>
      </c>
      <c r="L66" t="str">
        <f>VLOOKUP(K66,清單!$A$1:$B$11,2,0)</f>
        <v>管理應用及行銷</v>
      </c>
      <c r="M66" t="s">
        <v>719</v>
      </c>
      <c r="U66" t="s">
        <v>295</v>
      </c>
      <c r="V66" t="s">
        <v>720</v>
      </c>
      <c r="W66" t="s">
        <v>721</v>
      </c>
      <c r="X66" t="s">
        <v>84</v>
      </c>
      <c r="Y66" t="s">
        <v>85</v>
      </c>
      <c r="Z66" t="s">
        <v>721</v>
      </c>
      <c r="AA66" t="s">
        <v>47</v>
      </c>
      <c r="AD66" t="s">
        <v>722</v>
      </c>
      <c r="AE66" t="s">
        <v>723</v>
      </c>
      <c r="AH66" s="1">
        <v>40304</v>
      </c>
      <c r="AI66" s="1">
        <v>40304</v>
      </c>
      <c r="AK66" t="s">
        <v>44</v>
      </c>
      <c r="AM66">
        <v>1</v>
      </c>
      <c r="AQ66">
        <v>0</v>
      </c>
      <c r="AR66">
        <v>1</v>
      </c>
      <c r="AT66">
        <v>0</v>
      </c>
    </row>
    <row r="67" spans="1:46" x14ac:dyDescent="0.4">
      <c r="A67">
        <v>638</v>
      </c>
      <c r="B67">
        <v>137</v>
      </c>
      <c r="C67" t="s">
        <v>89</v>
      </c>
      <c r="D67">
        <v>26</v>
      </c>
      <c r="E67">
        <v>110</v>
      </c>
      <c r="F67" t="s">
        <v>181</v>
      </c>
      <c r="G67" t="s">
        <v>724</v>
      </c>
      <c r="I67" t="s">
        <v>58</v>
      </c>
      <c r="J67" t="str">
        <f t="shared" ref="J67:J130" si="1">IF(I67="P","壁報","口頭")</f>
        <v>壁報</v>
      </c>
      <c r="K67" t="s">
        <v>51</v>
      </c>
      <c r="L67" t="str">
        <f>VLOOKUP(K67,清單!$A$1:$B$11,2,0)</f>
        <v>纖維材料</v>
      </c>
      <c r="M67" t="s">
        <v>725</v>
      </c>
      <c r="U67" t="s">
        <v>131</v>
      </c>
      <c r="V67" t="s">
        <v>132</v>
      </c>
      <c r="W67" t="s">
        <v>133</v>
      </c>
      <c r="X67" t="s">
        <v>131</v>
      </c>
      <c r="Y67" t="s">
        <v>132</v>
      </c>
      <c r="Z67" t="s">
        <v>133</v>
      </c>
      <c r="AA67" t="s">
        <v>47</v>
      </c>
      <c r="AD67" t="s">
        <v>726</v>
      </c>
      <c r="AE67" t="s">
        <v>727</v>
      </c>
      <c r="AH67" s="1">
        <v>40303</v>
      </c>
      <c r="AI67" s="1">
        <v>40303</v>
      </c>
      <c r="AK67" t="s">
        <v>44</v>
      </c>
      <c r="AM67">
        <v>1</v>
      </c>
      <c r="AQ67">
        <v>0</v>
      </c>
      <c r="AR67">
        <v>1</v>
      </c>
      <c r="AT67">
        <v>0</v>
      </c>
    </row>
    <row r="68" spans="1:46" x14ac:dyDescent="0.4">
      <c r="A68">
        <v>639</v>
      </c>
      <c r="B68">
        <v>326</v>
      </c>
      <c r="C68" t="s">
        <v>89</v>
      </c>
      <c r="D68">
        <v>26</v>
      </c>
      <c r="E68">
        <v>59</v>
      </c>
      <c r="F68" t="s">
        <v>728</v>
      </c>
      <c r="G68" t="s">
        <v>729</v>
      </c>
      <c r="I68" t="s">
        <v>50</v>
      </c>
      <c r="J68" t="str">
        <f t="shared" si="1"/>
        <v>口頭</v>
      </c>
      <c r="K68" t="s">
        <v>208</v>
      </c>
      <c r="L68" t="str">
        <f>VLOOKUP(K68,清單!$A$1:$B$11,2,0)</f>
        <v>複合材料與環境工程</v>
      </c>
      <c r="M68" t="s">
        <v>730</v>
      </c>
      <c r="U68" t="s">
        <v>731</v>
      </c>
      <c r="V68" t="s">
        <v>321</v>
      </c>
      <c r="W68" t="s">
        <v>54</v>
      </c>
      <c r="X68" t="s">
        <v>731</v>
      </c>
      <c r="Y68" t="s">
        <v>321</v>
      </c>
      <c r="Z68" t="s">
        <v>54</v>
      </c>
      <c r="AA68" t="s">
        <v>47</v>
      </c>
      <c r="AD68" t="s">
        <v>732</v>
      </c>
      <c r="AE68" t="s">
        <v>733</v>
      </c>
      <c r="AH68" s="1">
        <v>40304</v>
      </c>
      <c r="AI68" s="1">
        <v>40304</v>
      </c>
      <c r="AK68" t="s">
        <v>44</v>
      </c>
      <c r="AM68">
        <v>1</v>
      </c>
      <c r="AQ68">
        <v>0</v>
      </c>
      <c r="AR68">
        <v>1</v>
      </c>
      <c r="AT68">
        <v>0</v>
      </c>
    </row>
    <row r="69" spans="1:46" x14ac:dyDescent="0.4">
      <c r="A69">
        <v>642</v>
      </c>
      <c r="B69">
        <v>384</v>
      </c>
      <c r="C69" t="s">
        <v>89</v>
      </c>
      <c r="D69">
        <v>26</v>
      </c>
      <c r="E69">
        <v>154</v>
      </c>
      <c r="F69" t="s">
        <v>96</v>
      </c>
      <c r="G69" t="s">
        <v>734</v>
      </c>
      <c r="I69" t="s">
        <v>58</v>
      </c>
      <c r="J69" t="str">
        <f t="shared" si="1"/>
        <v>壁報</v>
      </c>
      <c r="K69" t="s">
        <v>97</v>
      </c>
      <c r="L69" t="str">
        <f>VLOOKUP(K69,清單!$A$1:$B$11,2,0)</f>
        <v>成衣</v>
      </c>
      <c r="M69" t="s">
        <v>735</v>
      </c>
      <c r="U69" t="s">
        <v>736</v>
      </c>
      <c r="V69" t="s">
        <v>737</v>
      </c>
      <c r="W69" t="s">
        <v>193</v>
      </c>
      <c r="X69" t="s">
        <v>736</v>
      </c>
      <c r="Y69" t="s">
        <v>737</v>
      </c>
      <c r="Z69" t="s">
        <v>193</v>
      </c>
      <c r="AA69" t="s">
        <v>47</v>
      </c>
      <c r="AD69" t="s">
        <v>738</v>
      </c>
      <c r="AE69" t="s">
        <v>739</v>
      </c>
      <c r="AH69" s="1">
        <v>40304</v>
      </c>
      <c r="AI69" s="1">
        <v>40304</v>
      </c>
      <c r="AK69" t="s">
        <v>44</v>
      </c>
      <c r="AM69">
        <v>1</v>
      </c>
      <c r="AQ69">
        <v>0</v>
      </c>
      <c r="AR69">
        <v>1</v>
      </c>
      <c r="AT69">
        <v>0</v>
      </c>
    </row>
    <row r="70" spans="1:46" x14ac:dyDescent="0.4">
      <c r="A70">
        <v>643</v>
      </c>
      <c r="B70">
        <v>339</v>
      </c>
      <c r="C70" t="s">
        <v>89</v>
      </c>
      <c r="D70">
        <v>26</v>
      </c>
      <c r="E70">
        <v>201</v>
      </c>
      <c r="F70" t="s">
        <v>285</v>
      </c>
      <c r="G70" t="s">
        <v>740</v>
      </c>
      <c r="I70" t="s">
        <v>58</v>
      </c>
      <c r="J70" t="str">
        <f t="shared" si="1"/>
        <v>壁報</v>
      </c>
      <c r="K70" t="s">
        <v>103</v>
      </c>
      <c r="L70" t="str">
        <f>VLOOKUP(K70,清單!$A$1:$B$11,2,0)</f>
        <v>設計與人文</v>
      </c>
      <c r="M70" t="s">
        <v>741</v>
      </c>
      <c r="U70" t="s">
        <v>742</v>
      </c>
      <c r="V70" t="s">
        <v>743</v>
      </c>
      <c r="W70" t="s">
        <v>744</v>
      </c>
      <c r="X70" t="s">
        <v>742</v>
      </c>
      <c r="Y70" t="s">
        <v>743</v>
      </c>
      <c r="Z70" t="s">
        <v>744</v>
      </c>
      <c r="AA70" t="s">
        <v>47</v>
      </c>
      <c r="AD70" t="s">
        <v>745</v>
      </c>
      <c r="AE70" t="s">
        <v>746</v>
      </c>
      <c r="AH70" s="1">
        <v>40303</v>
      </c>
      <c r="AI70" s="1">
        <v>40304</v>
      </c>
      <c r="AK70" t="s">
        <v>44</v>
      </c>
      <c r="AM70">
        <v>1</v>
      </c>
      <c r="AQ70">
        <v>0</v>
      </c>
      <c r="AR70">
        <v>1</v>
      </c>
      <c r="AT70">
        <v>0</v>
      </c>
    </row>
    <row r="71" spans="1:46" x14ac:dyDescent="0.4">
      <c r="A71">
        <v>646</v>
      </c>
      <c r="B71">
        <v>160</v>
      </c>
      <c r="C71" t="s">
        <v>89</v>
      </c>
      <c r="D71">
        <v>26</v>
      </c>
      <c r="E71">
        <v>126</v>
      </c>
      <c r="F71" t="s">
        <v>747</v>
      </c>
      <c r="G71" t="s">
        <v>748</v>
      </c>
      <c r="I71" t="s">
        <v>58</v>
      </c>
      <c r="J71" t="str">
        <f t="shared" si="1"/>
        <v>壁報</v>
      </c>
      <c r="K71" t="s">
        <v>91</v>
      </c>
      <c r="L71" t="str">
        <f>VLOOKUP(K71,清單!$A$1:$B$11,2,0)</f>
        <v>紡織</v>
      </c>
      <c r="M71" t="s">
        <v>749</v>
      </c>
      <c r="U71" t="s">
        <v>148</v>
      </c>
      <c r="V71" t="s">
        <v>70</v>
      </c>
      <c r="W71" t="s">
        <v>296</v>
      </c>
      <c r="X71" t="s">
        <v>148</v>
      </c>
      <c r="Y71" t="s">
        <v>70</v>
      </c>
      <c r="Z71" t="s">
        <v>296</v>
      </c>
      <c r="AA71" t="s">
        <v>47</v>
      </c>
      <c r="AD71" t="s">
        <v>750</v>
      </c>
      <c r="AE71" t="s">
        <v>751</v>
      </c>
      <c r="AH71" s="1">
        <v>40301</v>
      </c>
      <c r="AI71" s="1">
        <v>40301</v>
      </c>
      <c r="AK71" t="s">
        <v>44</v>
      </c>
      <c r="AM71">
        <v>1</v>
      </c>
      <c r="AQ71">
        <v>0</v>
      </c>
      <c r="AR71">
        <v>1</v>
      </c>
      <c r="AT71">
        <v>0</v>
      </c>
    </row>
    <row r="72" spans="1:46" x14ac:dyDescent="0.4">
      <c r="A72">
        <v>647</v>
      </c>
      <c r="B72">
        <v>349</v>
      </c>
      <c r="C72" t="s">
        <v>89</v>
      </c>
      <c r="D72">
        <v>26</v>
      </c>
      <c r="E72">
        <v>87</v>
      </c>
      <c r="F72" t="s">
        <v>752</v>
      </c>
      <c r="G72" t="s">
        <v>753</v>
      </c>
      <c r="I72" t="s">
        <v>50</v>
      </c>
      <c r="J72" t="str">
        <f t="shared" si="1"/>
        <v>口頭</v>
      </c>
      <c r="K72" t="s">
        <v>103</v>
      </c>
      <c r="L72" t="str">
        <f>VLOOKUP(K72,清單!$A$1:$B$11,2,0)</f>
        <v>設計與人文</v>
      </c>
      <c r="M72" t="s">
        <v>754</v>
      </c>
      <c r="U72" t="s">
        <v>755</v>
      </c>
      <c r="V72" t="s">
        <v>756</v>
      </c>
      <c r="W72" t="s">
        <v>94</v>
      </c>
      <c r="X72" t="s">
        <v>755</v>
      </c>
      <c r="Y72" t="s">
        <v>756</v>
      </c>
      <c r="Z72" t="s">
        <v>94</v>
      </c>
      <c r="AA72" t="s">
        <v>47</v>
      </c>
      <c r="AD72" t="s">
        <v>757</v>
      </c>
      <c r="AE72" t="s">
        <v>758</v>
      </c>
      <c r="AH72" s="1">
        <v>40303</v>
      </c>
      <c r="AI72" s="1">
        <v>40303</v>
      </c>
      <c r="AK72" t="s">
        <v>44</v>
      </c>
      <c r="AM72">
        <v>1</v>
      </c>
      <c r="AQ72">
        <v>0</v>
      </c>
      <c r="AR72">
        <v>1</v>
      </c>
      <c r="AT72">
        <v>0</v>
      </c>
    </row>
    <row r="73" spans="1:46" x14ac:dyDescent="0.4">
      <c r="A73">
        <v>648</v>
      </c>
      <c r="B73">
        <v>363</v>
      </c>
      <c r="C73" t="s">
        <v>89</v>
      </c>
      <c r="D73">
        <v>26</v>
      </c>
      <c r="E73">
        <v>164</v>
      </c>
      <c r="F73" t="s">
        <v>227</v>
      </c>
      <c r="G73" t="s">
        <v>759</v>
      </c>
      <c r="I73" t="s">
        <v>58</v>
      </c>
      <c r="J73" t="str">
        <f t="shared" si="1"/>
        <v>壁報</v>
      </c>
      <c r="K73" t="s">
        <v>158</v>
      </c>
      <c r="L73" t="str">
        <f>VLOOKUP(K73,清單!$A$1:$B$11,2,0)</f>
        <v>管理應用及行銷</v>
      </c>
      <c r="M73" t="s">
        <v>760</v>
      </c>
      <c r="U73" t="s">
        <v>761</v>
      </c>
      <c r="V73" t="s">
        <v>762</v>
      </c>
      <c r="W73" t="s">
        <v>55</v>
      </c>
      <c r="X73" t="s">
        <v>761</v>
      </c>
      <c r="Y73" t="s">
        <v>762</v>
      </c>
      <c r="Z73" t="s">
        <v>55</v>
      </c>
      <c r="AA73" t="s">
        <v>47</v>
      </c>
      <c r="AD73" t="s">
        <v>763</v>
      </c>
      <c r="AE73" t="s">
        <v>764</v>
      </c>
      <c r="AH73" s="1">
        <v>40302</v>
      </c>
      <c r="AI73" s="1">
        <v>40302</v>
      </c>
      <c r="AK73" t="s">
        <v>44</v>
      </c>
      <c r="AM73">
        <v>1</v>
      </c>
      <c r="AQ73">
        <v>0</v>
      </c>
      <c r="AR73">
        <v>1</v>
      </c>
      <c r="AT73">
        <v>0</v>
      </c>
    </row>
    <row r="74" spans="1:46" x14ac:dyDescent="0.4">
      <c r="A74">
        <v>649</v>
      </c>
      <c r="B74">
        <v>297</v>
      </c>
      <c r="C74" t="s">
        <v>89</v>
      </c>
      <c r="D74">
        <v>26</v>
      </c>
      <c r="E74">
        <v>38</v>
      </c>
      <c r="F74" t="s">
        <v>765</v>
      </c>
      <c r="G74" t="s">
        <v>766</v>
      </c>
      <c r="I74" t="s">
        <v>50</v>
      </c>
      <c r="J74" t="str">
        <f t="shared" si="1"/>
        <v>口頭</v>
      </c>
      <c r="K74" t="s">
        <v>154</v>
      </c>
      <c r="L74" t="str">
        <f>VLOOKUP(K74,清單!$A$1:$B$11,2,0)</f>
        <v>染整</v>
      </c>
      <c r="M74" t="s">
        <v>767</v>
      </c>
      <c r="U74" t="s">
        <v>768</v>
      </c>
      <c r="V74" t="s">
        <v>769</v>
      </c>
      <c r="W74" t="s">
        <v>56</v>
      </c>
      <c r="X74" t="s">
        <v>768</v>
      </c>
      <c r="Y74" t="s">
        <v>769</v>
      </c>
      <c r="Z74" t="s">
        <v>56</v>
      </c>
      <c r="AA74" t="s">
        <v>47</v>
      </c>
      <c r="AD74" t="s">
        <v>770</v>
      </c>
      <c r="AE74" t="s">
        <v>771</v>
      </c>
      <c r="AH74" s="1">
        <v>40304</v>
      </c>
      <c r="AI74" s="1">
        <v>40304</v>
      </c>
      <c r="AK74" t="s">
        <v>44</v>
      </c>
      <c r="AM74">
        <v>1</v>
      </c>
      <c r="AQ74">
        <v>0</v>
      </c>
      <c r="AR74">
        <v>1</v>
      </c>
      <c r="AT74">
        <v>0</v>
      </c>
    </row>
    <row r="75" spans="1:46" x14ac:dyDescent="0.4">
      <c r="A75">
        <v>651</v>
      </c>
      <c r="B75">
        <v>373</v>
      </c>
      <c r="C75" t="s">
        <v>89</v>
      </c>
      <c r="D75">
        <v>26</v>
      </c>
      <c r="E75">
        <v>157</v>
      </c>
      <c r="F75" t="s">
        <v>93</v>
      </c>
      <c r="G75" t="s">
        <v>772</v>
      </c>
      <c r="I75" t="s">
        <v>58</v>
      </c>
      <c r="J75" t="str">
        <f t="shared" si="1"/>
        <v>壁報</v>
      </c>
      <c r="K75" t="s">
        <v>158</v>
      </c>
      <c r="L75" t="str">
        <f>VLOOKUP(K75,清單!$A$1:$B$11,2,0)</f>
        <v>管理應用及行銷</v>
      </c>
      <c r="M75" t="s">
        <v>773</v>
      </c>
      <c r="U75" t="s">
        <v>774</v>
      </c>
      <c r="V75" t="s">
        <v>775</v>
      </c>
      <c r="W75" t="s">
        <v>261</v>
      </c>
      <c r="X75" t="s">
        <v>774</v>
      </c>
      <c r="Y75" t="s">
        <v>775</v>
      </c>
      <c r="Z75" t="s">
        <v>261</v>
      </c>
      <c r="AA75" t="s">
        <v>47</v>
      </c>
      <c r="AD75" t="s">
        <v>776</v>
      </c>
      <c r="AE75" t="s">
        <v>777</v>
      </c>
      <c r="AH75" s="1">
        <v>40302</v>
      </c>
      <c r="AI75" s="1">
        <v>40302</v>
      </c>
      <c r="AK75" t="s">
        <v>44</v>
      </c>
      <c r="AM75">
        <v>1</v>
      </c>
      <c r="AQ75">
        <v>0</v>
      </c>
      <c r="AR75">
        <v>1</v>
      </c>
      <c r="AT75">
        <v>0</v>
      </c>
    </row>
    <row r="76" spans="1:46" x14ac:dyDescent="0.4">
      <c r="A76">
        <v>652</v>
      </c>
      <c r="B76">
        <v>170</v>
      </c>
      <c r="C76" t="s">
        <v>89</v>
      </c>
      <c r="D76">
        <v>26</v>
      </c>
      <c r="E76">
        <v>3</v>
      </c>
      <c r="F76" t="s">
        <v>64</v>
      </c>
      <c r="G76" t="s">
        <v>778</v>
      </c>
      <c r="I76" t="s">
        <v>50</v>
      </c>
      <c r="J76" t="str">
        <f t="shared" si="1"/>
        <v>口頭</v>
      </c>
      <c r="K76" t="s">
        <v>51</v>
      </c>
      <c r="L76" t="str">
        <f>VLOOKUP(K76,清單!$A$1:$B$11,2,0)</f>
        <v>纖維材料</v>
      </c>
      <c r="M76" t="s">
        <v>779</v>
      </c>
      <c r="U76" t="s">
        <v>170</v>
      </c>
      <c r="V76" t="s">
        <v>53</v>
      </c>
      <c r="W76" t="s">
        <v>343</v>
      </c>
      <c r="X76" t="s">
        <v>170</v>
      </c>
      <c r="Y76" t="s">
        <v>53</v>
      </c>
      <c r="Z76" t="s">
        <v>343</v>
      </c>
      <c r="AA76" t="s">
        <v>47</v>
      </c>
      <c r="AD76" t="s">
        <v>780</v>
      </c>
      <c r="AE76" t="s">
        <v>781</v>
      </c>
      <c r="AH76" s="1">
        <v>40304</v>
      </c>
      <c r="AI76" s="1">
        <v>40304</v>
      </c>
      <c r="AK76" t="s">
        <v>44</v>
      </c>
      <c r="AM76">
        <v>1</v>
      </c>
      <c r="AQ76">
        <v>0</v>
      </c>
      <c r="AR76">
        <v>1</v>
      </c>
      <c r="AT76">
        <v>0</v>
      </c>
    </row>
    <row r="77" spans="1:46" x14ac:dyDescent="0.4">
      <c r="A77">
        <v>653</v>
      </c>
      <c r="B77">
        <v>400</v>
      </c>
      <c r="C77" t="s">
        <v>89</v>
      </c>
      <c r="D77">
        <v>26</v>
      </c>
      <c r="E77">
        <v>66</v>
      </c>
      <c r="F77" t="s">
        <v>782</v>
      </c>
      <c r="G77" t="s">
        <v>783</v>
      </c>
      <c r="I77" t="s">
        <v>50</v>
      </c>
      <c r="J77" t="str">
        <f t="shared" si="1"/>
        <v>口頭</v>
      </c>
      <c r="K77" t="s">
        <v>208</v>
      </c>
      <c r="L77" t="str">
        <f>VLOOKUP(K77,清單!$A$1:$B$11,2,0)</f>
        <v>複合材料與環境工程</v>
      </c>
      <c r="M77" t="s">
        <v>784</v>
      </c>
      <c r="U77" t="s">
        <v>785</v>
      </c>
      <c r="V77" t="s">
        <v>786</v>
      </c>
      <c r="W77" t="s">
        <v>250</v>
      </c>
      <c r="X77" t="s">
        <v>787</v>
      </c>
      <c r="Y77" t="s">
        <v>788</v>
      </c>
      <c r="Z77" t="s">
        <v>250</v>
      </c>
      <c r="AA77" t="s">
        <v>47</v>
      </c>
      <c r="AD77" t="s">
        <v>789</v>
      </c>
      <c r="AE77" t="s">
        <v>790</v>
      </c>
      <c r="AH77" s="1">
        <v>40304</v>
      </c>
      <c r="AI77" s="1">
        <v>40304</v>
      </c>
      <c r="AK77" t="s">
        <v>44</v>
      </c>
      <c r="AM77">
        <v>1</v>
      </c>
      <c r="AQ77">
        <v>0</v>
      </c>
      <c r="AR77">
        <v>1</v>
      </c>
      <c r="AT77">
        <v>0</v>
      </c>
    </row>
    <row r="78" spans="1:46" x14ac:dyDescent="0.4">
      <c r="A78">
        <v>657</v>
      </c>
      <c r="B78">
        <v>416</v>
      </c>
      <c r="C78" t="s">
        <v>89</v>
      </c>
      <c r="D78">
        <v>26</v>
      </c>
      <c r="E78">
        <v>196</v>
      </c>
      <c r="F78" t="s">
        <v>140</v>
      </c>
      <c r="G78" t="s">
        <v>791</v>
      </c>
      <c r="I78" t="s">
        <v>58</v>
      </c>
      <c r="J78" t="str">
        <f t="shared" si="1"/>
        <v>壁報</v>
      </c>
      <c r="K78" t="s">
        <v>103</v>
      </c>
      <c r="L78" t="str">
        <f>VLOOKUP(K78,清單!$A$1:$B$11,2,0)</f>
        <v>設計與人文</v>
      </c>
      <c r="M78" t="s">
        <v>792</v>
      </c>
      <c r="U78" t="s">
        <v>793</v>
      </c>
      <c r="V78" t="s">
        <v>794</v>
      </c>
      <c r="W78" t="s">
        <v>253</v>
      </c>
      <c r="X78" t="s">
        <v>793</v>
      </c>
      <c r="Y78" t="s">
        <v>794</v>
      </c>
      <c r="Z78" t="s">
        <v>253</v>
      </c>
      <c r="AA78" t="s">
        <v>47</v>
      </c>
      <c r="AD78" t="s">
        <v>795</v>
      </c>
      <c r="AE78" t="s">
        <v>796</v>
      </c>
      <c r="AH78" s="1">
        <v>40303</v>
      </c>
      <c r="AI78" s="1">
        <v>40303</v>
      </c>
      <c r="AK78" t="s">
        <v>44</v>
      </c>
      <c r="AM78">
        <v>1</v>
      </c>
      <c r="AQ78">
        <v>0</v>
      </c>
      <c r="AR78">
        <v>1</v>
      </c>
      <c r="AT78">
        <v>0</v>
      </c>
    </row>
    <row r="79" spans="1:46" x14ac:dyDescent="0.4">
      <c r="A79">
        <v>658</v>
      </c>
      <c r="B79">
        <v>786</v>
      </c>
      <c r="C79" t="s">
        <v>89</v>
      </c>
      <c r="D79">
        <v>26</v>
      </c>
      <c r="E79">
        <v>134</v>
      </c>
      <c r="F79" t="s">
        <v>149</v>
      </c>
      <c r="G79" t="s">
        <v>797</v>
      </c>
      <c r="I79" t="s">
        <v>58</v>
      </c>
      <c r="J79" t="str">
        <f t="shared" si="1"/>
        <v>壁報</v>
      </c>
      <c r="K79" t="s">
        <v>91</v>
      </c>
      <c r="L79" t="str">
        <f>VLOOKUP(K79,清單!$A$1:$B$11,2,0)</f>
        <v>紡織</v>
      </c>
      <c r="M79" t="s">
        <v>798</v>
      </c>
      <c r="U79" t="s">
        <v>318</v>
      </c>
      <c r="V79" t="s">
        <v>319</v>
      </c>
      <c r="W79" t="s">
        <v>320</v>
      </c>
      <c r="X79" t="s">
        <v>318</v>
      </c>
      <c r="Y79" t="s">
        <v>319</v>
      </c>
      <c r="Z79" t="s">
        <v>320</v>
      </c>
      <c r="AA79" t="s">
        <v>47</v>
      </c>
      <c r="AD79" t="s">
        <v>799</v>
      </c>
      <c r="AE79" t="s">
        <v>800</v>
      </c>
      <c r="AH79" s="1">
        <v>40302</v>
      </c>
      <c r="AI79" s="1">
        <v>40302</v>
      </c>
      <c r="AK79" t="s">
        <v>44</v>
      </c>
      <c r="AM79">
        <v>1</v>
      </c>
      <c r="AQ79">
        <v>0</v>
      </c>
      <c r="AR79">
        <v>1</v>
      </c>
      <c r="AT79">
        <v>0</v>
      </c>
    </row>
    <row r="80" spans="1:46" x14ac:dyDescent="0.4">
      <c r="A80">
        <v>659</v>
      </c>
      <c r="B80">
        <v>417</v>
      </c>
      <c r="C80" t="s">
        <v>89</v>
      </c>
      <c r="D80">
        <v>26</v>
      </c>
      <c r="E80">
        <v>11</v>
      </c>
      <c r="F80" t="s">
        <v>224</v>
      </c>
      <c r="G80" t="s">
        <v>801</v>
      </c>
      <c r="I80" t="s">
        <v>50</v>
      </c>
      <c r="J80" t="str">
        <f t="shared" si="1"/>
        <v>口頭</v>
      </c>
      <c r="K80" t="s">
        <v>51</v>
      </c>
      <c r="L80" t="str">
        <f>VLOOKUP(K80,清單!$A$1:$B$11,2,0)</f>
        <v>纖維材料</v>
      </c>
      <c r="M80" t="s">
        <v>802</v>
      </c>
      <c r="U80" t="s">
        <v>803</v>
      </c>
      <c r="V80" t="s">
        <v>804</v>
      </c>
      <c r="W80" t="s">
        <v>492</v>
      </c>
      <c r="X80" t="s">
        <v>803</v>
      </c>
      <c r="Y80" t="s">
        <v>804</v>
      </c>
      <c r="Z80" t="s">
        <v>492</v>
      </c>
      <c r="AA80" t="s">
        <v>47</v>
      </c>
      <c r="AD80" t="s">
        <v>805</v>
      </c>
      <c r="AE80" t="s">
        <v>806</v>
      </c>
      <c r="AH80" s="1">
        <v>40303</v>
      </c>
      <c r="AI80" s="1">
        <v>40304</v>
      </c>
      <c r="AK80" t="s">
        <v>44</v>
      </c>
      <c r="AM80">
        <v>1</v>
      </c>
      <c r="AQ80">
        <v>0</v>
      </c>
      <c r="AR80">
        <v>1</v>
      </c>
      <c r="AT80">
        <v>0</v>
      </c>
    </row>
    <row r="81" spans="1:46" x14ac:dyDescent="0.4">
      <c r="A81">
        <v>661</v>
      </c>
      <c r="B81">
        <v>118</v>
      </c>
      <c r="C81" t="s">
        <v>89</v>
      </c>
      <c r="D81">
        <v>26</v>
      </c>
      <c r="E81">
        <v>34</v>
      </c>
      <c r="F81" t="s">
        <v>274</v>
      </c>
      <c r="G81" t="s">
        <v>807</v>
      </c>
      <c r="I81" t="s">
        <v>50</v>
      </c>
      <c r="J81" t="str">
        <f t="shared" si="1"/>
        <v>口頭</v>
      </c>
      <c r="K81" t="s">
        <v>91</v>
      </c>
      <c r="L81" t="str">
        <f>VLOOKUP(K81,清單!$A$1:$B$11,2,0)</f>
        <v>紡織</v>
      </c>
      <c r="M81" t="s">
        <v>808</v>
      </c>
      <c r="U81" t="s">
        <v>111</v>
      </c>
      <c r="V81" t="s">
        <v>112</v>
      </c>
      <c r="W81" t="s">
        <v>113</v>
      </c>
      <c r="X81" t="s">
        <v>111</v>
      </c>
      <c r="Y81" t="s">
        <v>112</v>
      </c>
      <c r="Z81" t="s">
        <v>113</v>
      </c>
      <c r="AA81" t="s">
        <v>47</v>
      </c>
      <c r="AD81" t="s">
        <v>809</v>
      </c>
      <c r="AE81" t="s">
        <v>810</v>
      </c>
      <c r="AH81" s="1">
        <v>40304</v>
      </c>
      <c r="AI81" s="1">
        <v>40304</v>
      </c>
      <c r="AK81" t="s">
        <v>52</v>
      </c>
      <c r="AM81">
        <v>1</v>
      </c>
      <c r="AQ81">
        <v>0</v>
      </c>
      <c r="AR81">
        <v>1</v>
      </c>
      <c r="AT81">
        <v>1</v>
      </c>
    </row>
    <row r="82" spans="1:46" x14ac:dyDescent="0.4">
      <c r="A82">
        <v>662</v>
      </c>
      <c r="B82">
        <v>356</v>
      </c>
      <c r="C82" t="s">
        <v>89</v>
      </c>
      <c r="D82">
        <v>26</v>
      </c>
      <c r="E82">
        <v>122</v>
      </c>
      <c r="F82" t="s">
        <v>90</v>
      </c>
      <c r="G82" t="s">
        <v>811</v>
      </c>
      <c r="I82" t="s">
        <v>58</v>
      </c>
      <c r="J82" t="str">
        <f t="shared" si="1"/>
        <v>壁報</v>
      </c>
      <c r="K82" t="s">
        <v>91</v>
      </c>
      <c r="L82" t="str">
        <f>VLOOKUP(K82,清單!$A$1:$B$11,2,0)</f>
        <v>紡織</v>
      </c>
      <c r="M82" t="s">
        <v>812</v>
      </c>
      <c r="U82" t="s">
        <v>813</v>
      </c>
      <c r="V82" t="s">
        <v>814</v>
      </c>
      <c r="W82" t="s">
        <v>815</v>
      </c>
      <c r="X82" t="s">
        <v>813</v>
      </c>
      <c r="Y82" t="s">
        <v>814</v>
      </c>
      <c r="Z82" t="s">
        <v>815</v>
      </c>
      <c r="AA82" t="s">
        <v>47</v>
      </c>
      <c r="AD82" t="s">
        <v>816</v>
      </c>
      <c r="AE82" t="s">
        <v>817</v>
      </c>
      <c r="AH82" s="1">
        <v>40304</v>
      </c>
      <c r="AI82" s="1">
        <v>40304</v>
      </c>
      <c r="AK82" t="s">
        <v>44</v>
      </c>
      <c r="AM82">
        <v>1</v>
      </c>
      <c r="AQ82">
        <v>0</v>
      </c>
      <c r="AR82">
        <v>1</v>
      </c>
      <c r="AT82">
        <v>0</v>
      </c>
    </row>
    <row r="83" spans="1:46" x14ac:dyDescent="0.4">
      <c r="A83">
        <v>663</v>
      </c>
      <c r="B83">
        <v>607</v>
      </c>
      <c r="C83" t="s">
        <v>89</v>
      </c>
      <c r="D83">
        <v>26</v>
      </c>
      <c r="E83">
        <v>160</v>
      </c>
      <c r="F83" t="s">
        <v>202</v>
      </c>
      <c r="G83" t="s">
        <v>818</v>
      </c>
      <c r="I83" t="s">
        <v>58</v>
      </c>
      <c r="J83" t="str">
        <f t="shared" si="1"/>
        <v>壁報</v>
      </c>
      <c r="K83" t="s">
        <v>158</v>
      </c>
      <c r="L83" t="str">
        <f>VLOOKUP(K83,清單!$A$1:$B$11,2,0)</f>
        <v>管理應用及行銷</v>
      </c>
      <c r="M83" t="s">
        <v>819</v>
      </c>
      <c r="U83" t="s">
        <v>820</v>
      </c>
      <c r="V83" t="s">
        <v>198</v>
      </c>
      <c r="W83" t="s">
        <v>82</v>
      </c>
      <c r="X83" t="s">
        <v>820</v>
      </c>
      <c r="Y83" t="s">
        <v>198</v>
      </c>
      <c r="Z83" t="s">
        <v>82</v>
      </c>
      <c r="AA83" t="s">
        <v>47</v>
      </c>
      <c r="AD83" t="s">
        <v>821</v>
      </c>
      <c r="AE83" t="s">
        <v>822</v>
      </c>
      <c r="AH83" s="1">
        <v>40304</v>
      </c>
      <c r="AI83" s="1">
        <v>40304</v>
      </c>
      <c r="AK83" t="s">
        <v>44</v>
      </c>
      <c r="AM83">
        <v>1</v>
      </c>
      <c r="AQ83">
        <v>0</v>
      </c>
      <c r="AR83">
        <v>1</v>
      </c>
      <c r="AT83">
        <v>0</v>
      </c>
    </row>
    <row r="84" spans="1:46" x14ac:dyDescent="0.4">
      <c r="A84">
        <v>664</v>
      </c>
      <c r="B84">
        <v>766</v>
      </c>
      <c r="C84" t="s">
        <v>89</v>
      </c>
      <c r="D84">
        <v>26</v>
      </c>
      <c r="E84">
        <v>103</v>
      </c>
      <c r="F84" t="s">
        <v>147</v>
      </c>
      <c r="G84" t="s">
        <v>823</v>
      </c>
      <c r="I84" t="s">
        <v>58</v>
      </c>
      <c r="J84" t="str">
        <f t="shared" si="1"/>
        <v>壁報</v>
      </c>
      <c r="K84" t="s">
        <v>51</v>
      </c>
      <c r="L84" t="str">
        <f>VLOOKUP(K84,清單!$A$1:$B$11,2,0)</f>
        <v>纖維材料</v>
      </c>
      <c r="M84" t="s">
        <v>824</v>
      </c>
      <c r="U84" t="s">
        <v>825</v>
      </c>
      <c r="V84" t="s">
        <v>826</v>
      </c>
      <c r="W84" t="s">
        <v>88</v>
      </c>
      <c r="X84" t="s">
        <v>825</v>
      </c>
      <c r="Y84" t="s">
        <v>826</v>
      </c>
      <c r="Z84" t="s">
        <v>88</v>
      </c>
      <c r="AA84" t="s">
        <v>47</v>
      </c>
      <c r="AD84" t="s">
        <v>827</v>
      </c>
      <c r="AE84" t="s">
        <v>828</v>
      </c>
      <c r="AH84" s="1">
        <v>40303</v>
      </c>
      <c r="AI84" s="1">
        <v>40303</v>
      </c>
      <c r="AK84" t="s">
        <v>44</v>
      </c>
      <c r="AM84">
        <v>1</v>
      </c>
      <c r="AQ84">
        <v>0</v>
      </c>
      <c r="AR84">
        <v>1</v>
      </c>
      <c r="AT84">
        <v>0</v>
      </c>
    </row>
    <row r="85" spans="1:46" x14ac:dyDescent="0.4">
      <c r="A85">
        <v>665</v>
      </c>
      <c r="B85">
        <v>421</v>
      </c>
      <c r="C85" t="s">
        <v>89</v>
      </c>
      <c r="D85">
        <v>26</v>
      </c>
      <c r="E85">
        <v>176</v>
      </c>
      <c r="F85" t="s">
        <v>829</v>
      </c>
      <c r="G85" t="s">
        <v>830</v>
      </c>
      <c r="I85" t="s">
        <v>58</v>
      </c>
      <c r="J85" t="str">
        <f t="shared" si="1"/>
        <v>壁報</v>
      </c>
      <c r="K85" t="s">
        <v>208</v>
      </c>
      <c r="L85" t="str">
        <f>VLOOKUP(K85,清單!$A$1:$B$11,2,0)</f>
        <v>複合材料與環境工程</v>
      </c>
      <c r="M85" t="s">
        <v>831</v>
      </c>
      <c r="U85" t="s">
        <v>832</v>
      </c>
      <c r="V85" t="s">
        <v>833</v>
      </c>
      <c r="W85" t="s">
        <v>315</v>
      </c>
      <c r="X85" t="s">
        <v>832</v>
      </c>
      <c r="Y85" t="s">
        <v>833</v>
      </c>
      <c r="Z85" t="s">
        <v>315</v>
      </c>
      <c r="AA85" t="s">
        <v>47</v>
      </c>
      <c r="AD85" t="s">
        <v>834</v>
      </c>
      <c r="AE85" t="s">
        <v>835</v>
      </c>
      <c r="AH85" s="1">
        <v>40303</v>
      </c>
      <c r="AI85" s="1">
        <v>40303</v>
      </c>
      <c r="AK85" t="s">
        <v>44</v>
      </c>
      <c r="AM85">
        <v>1</v>
      </c>
      <c r="AQ85">
        <v>0</v>
      </c>
      <c r="AR85">
        <v>1</v>
      </c>
      <c r="AT85">
        <v>0</v>
      </c>
    </row>
    <row r="86" spans="1:46" x14ac:dyDescent="0.4">
      <c r="A86">
        <v>667</v>
      </c>
      <c r="B86">
        <v>158</v>
      </c>
      <c r="C86" t="s">
        <v>89</v>
      </c>
      <c r="D86">
        <v>26</v>
      </c>
      <c r="E86">
        <v>67</v>
      </c>
      <c r="F86" t="s">
        <v>836</v>
      </c>
      <c r="G86" t="s">
        <v>837</v>
      </c>
      <c r="I86" t="s">
        <v>50</v>
      </c>
      <c r="J86" t="str">
        <f t="shared" si="1"/>
        <v>口頭</v>
      </c>
      <c r="K86" t="s">
        <v>103</v>
      </c>
      <c r="L86" t="str">
        <f>VLOOKUP(K86,清單!$A$1:$B$11,2,0)</f>
        <v>設計與人文</v>
      </c>
      <c r="M86" t="s">
        <v>838</v>
      </c>
      <c r="U86" t="s">
        <v>839</v>
      </c>
      <c r="V86" t="s">
        <v>840</v>
      </c>
      <c r="W86" t="s">
        <v>841</v>
      </c>
      <c r="X86" t="s">
        <v>839</v>
      </c>
      <c r="Y86" t="s">
        <v>840</v>
      </c>
      <c r="Z86" t="s">
        <v>841</v>
      </c>
      <c r="AA86" t="s">
        <v>47</v>
      </c>
      <c r="AD86" t="s">
        <v>842</v>
      </c>
      <c r="AE86" t="s">
        <v>843</v>
      </c>
      <c r="AH86" s="1">
        <v>40303</v>
      </c>
      <c r="AI86" s="1">
        <v>40303</v>
      </c>
      <c r="AK86" t="s">
        <v>44</v>
      </c>
      <c r="AM86">
        <v>1</v>
      </c>
      <c r="AQ86">
        <v>0</v>
      </c>
      <c r="AR86">
        <v>1</v>
      </c>
      <c r="AT86">
        <v>0</v>
      </c>
    </row>
    <row r="87" spans="1:46" x14ac:dyDescent="0.4">
      <c r="A87">
        <v>670</v>
      </c>
      <c r="B87">
        <v>361</v>
      </c>
      <c r="C87" t="s">
        <v>89</v>
      </c>
      <c r="D87">
        <v>26</v>
      </c>
      <c r="E87">
        <v>58</v>
      </c>
      <c r="F87" t="s">
        <v>844</v>
      </c>
      <c r="G87" t="s">
        <v>845</v>
      </c>
      <c r="I87" t="s">
        <v>50</v>
      </c>
      <c r="J87" t="str">
        <f t="shared" si="1"/>
        <v>口頭</v>
      </c>
      <c r="K87" t="s">
        <v>103</v>
      </c>
      <c r="L87" t="str">
        <f>VLOOKUP(K87,清單!$A$1:$B$11,2,0)</f>
        <v>設計與人文</v>
      </c>
      <c r="M87" t="s">
        <v>846</v>
      </c>
      <c r="U87" t="s">
        <v>339</v>
      </c>
      <c r="V87" t="s">
        <v>340</v>
      </c>
      <c r="W87" t="s">
        <v>56</v>
      </c>
      <c r="X87" t="s">
        <v>339</v>
      </c>
      <c r="Y87" t="s">
        <v>340</v>
      </c>
      <c r="Z87" t="s">
        <v>56</v>
      </c>
      <c r="AA87" t="s">
        <v>47</v>
      </c>
      <c r="AD87" t="s">
        <v>847</v>
      </c>
      <c r="AE87" t="s">
        <v>848</v>
      </c>
      <c r="AH87" s="1">
        <v>40283</v>
      </c>
      <c r="AI87" s="1">
        <v>40283</v>
      </c>
      <c r="AK87" t="s">
        <v>44</v>
      </c>
      <c r="AM87">
        <v>1</v>
      </c>
      <c r="AQ87">
        <v>0</v>
      </c>
      <c r="AR87">
        <v>1</v>
      </c>
      <c r="AT87">
        <v>0</v>
      </c>
    </row>
    <row r="88" spans="1:46" x14ac:dyDescent="0.4">
      <c r="A88">
        <v>671</v>
      </c>
      <c r="B88">
        <v>527</v>
      </c>
      <c r="C88" t="s">
        <v>89</v>
      </c>
      <c r="D88">
        <v>26</v>
      </c>
      <c r="E88">
        <v>142</v>
      </c>
      <c r="F88" t="s">
        <v>215</v>
      </c>
      <c r="G88" t="s">
        <v>849</v>
      </c>
      <c r="I88" t="s">
        <v>58</v>
      </c>
      <c r="J88" t="str">
        <f t="shared" si="1"/>
        <v>壁報</v>
      </c>
      <c r="K88" t="s">
        <v>154</v>
      </c>
      <c r="L88" t="str">
        <f>VLOOKUP(K88,清單!$A$1:$B$11,2,0)</f>
        <v>染整</v>
      </c>
      <c r="M88" t="s">
        <v>850</v>
      </c>
      <c r="U88" t="s">
        <v>851</v>
      </c>
      <c r="V88" t="s">
        <v>852</v>
      </c>
      <c r="W88" t="s">
        <v>88</v>
      </c>
      <c r="X88" t="s">
        <v>851</v>
      </c>
      <c r="Y88" t="s">
        <v>852</v>
      </c>
      <c r="Z88" t="s">
        <v>88</v>
      </c>
      <c r="AA88" t="s">
        <v>47</v>
      </c>
      <c r="AD88" t="s">
        <v>853</v>
      </c>
      <c r="AE88" t="s">
        <v>854</v>
      </c>
      <c r="AH88" s="1">
        <v>40304</v>
      </c>
      <c r="AI88" s="1">
        <v>40304</v>
      </c>
      <c r="AK88" t="s">
        <v>52</v>
      </c>
      <c r="AM88">
        <v>1</v>
      </c>
      <c r="AQ88">
        <v>0</v>
      </c>
      <c r="AR88">
        <v>1</v>
      </c>
      <c r="AT88">
        <v>1</v>
      </c>
    </row>
    <row r="89" spans="1:46" x14ac:dyDescent="0.4">
      <c r="A89">
        <v>673</v>
      </c>
      <c r="B89">
        <v>422</v>
      </c>
      <c r="C89" t="s">
        <v>89</v>
      </c>
      <c r="D89">
        <v>26</v>
      </c>
      <c r="E89">
        <v>193</v>
      </c>
      <c r="F89" t="s">
        <v>108</v>
      </c>
      <c r="G89" t="s">
        <v>855</v>
      </c>
      <c r="I89" t="s">
        <v>58</v>
      </c>
      <c r="J89" t="str">
        <f t="shared" si="1"/>
        <v>壁報</v>
      </c>
      <c r="K89" t="s">
        <v>103</v>
      </c>
      <c r="L89" t="str">
        <f>VLOOKUP(K89,清單!$A$1:$B$11,2,0)</f>
        <v>設計與人文</v>
      </c>
      <c r="M89" t="s">
        <v>856</v>
      </c>
      <c r="U89" t="s">
        <v>857</v>
      </c>
      <c r="V89" t="s">
        <v>858</v>
      </c>
      <c r="W89" t="s">
        <v>63</v>
      </c>
      <c r="X89" t="s">
        <v>857</v>
      </c>
      <c r="Y89" t="s">
        <v>858</v>
      </c>
      <c r="Z89" t="s">
        <v>63</v>
      </c>
      <c r="AA89" t="s">
        <v>47</v>
      </c>
      <c r="AD89" t="s">
        <v>859</v>
      </c>
      <c r="AE89" t="s">
        <v>860</v>
      </c>
      <c r="AH89" s="1">
        <v>40283</v>
      </c>
      <c r="AI89" s="1">
        <v>40283</v>
      </c>
      <c r="AK89" t="s">
        <v>44</v>
      </c>
      <c r="AM89">
        <v>1</v>
      </c>
      <c r="AQ89">
        <v>0</v>
      </c>
      <c r="AR89">
        <v>1</v>
      </c>
      <c r="AT89">
        <v>0</v>
      </c>
    </row>
    <row r="90" spans="1:46" x14ac:dyDescent="0.4">
      <c r="A90">
        <v>674</v>
      </c>
      <c r="B90">
        <v>1</v>
      </c>
      <c r="C90" t="s">
        <v>89</v>
      </c>
      <c r="D90">
        <v>26</v>
      </c>
      <c r="E90">
        <v>54</v>
      </c>
      <c r="F90" t="s">
        <v>247</v>
      </c>
      <c r="G90" t="s">
        <v>861</v>
      </c>
      <c r="I90" t="s">
        <v>50</v>
      </c>
      <c r="J90" t="str">
        <f t="shared" si="1"/>
        <v>口頭</v>
      </c>
      <c r="K90" t="s">
        <v>158</v>
      </c>
      <c r="L90" t="str">
        <f>VLOOKUP(K90,清單!$A$1:$B$11,2,0)</f>
        <v>管理應用及行銷</v>
      </c>
      <c r="M90" t="s">
        <v>862</v>
      </c>
      <c r="U90" t="s">
        <v>863</v>
      </c>
      <c r="V90" t="s">
        <v>864</v>
      </c>
      <c r="W90" t="s">
        <v>253</v>
      </c>
      <c r="X90" t="s">
        <v>865</v>
      </c>
      <c r="Y90" t="s">
        <v>866</v>
      </c>
      <c r="Z90" t="s">
        <v>253</v>
      </c>
      <c r="AA90" t="s">
        <v>47</v>
      </c>
      <c r="AD90" t="s">
        <v>867</v>
      </c>
      <c r="AE90" t="s">
        <v>868</v>
      </c>
      <c r="AH90" s="1">
        <v>40302</v>
      </c>
      <c r="AI90" s="1">
        <v>40303</v>
      </c>
      <c r="AK90" t="s">
        <v>52</v>
      </c>
      <c r="AM90">
        <v>1</v>
      </c>
      <c r="AQ90">
        <v>0</v>
      </c>
      <c r="AR90">
        <v>1</v>
      </c>
      <c r="AT90">
        <v>1</v>
      </c>
    </row>
    <row r="91" spans="1:46" x14ac:dyDescent="0.4">
      <c r="A91">
        <v>675</v>
      </c>
      <c r="B91">
        <v>389</v>
      </c>
      <c r="C91" t="s">
        <v>89</v>
      </c>
      <c r="D91">
        <v>26</v>
      </c>
      <c r="E91">
        <v>136</v>
      </c>
      <c r="F91" t="s">
        <v>156</v>
      </c>
      <c r="G91" t="s">
        <v>869</v>
      </c>
      <c r="I91" t="s">
        <v>58</v>
      </c>
      <c r="J91" t="str">
        <f t="shared" si="1"/>
        <v>壁報</v>
      </c>
      <c r="K91" t="s">
        <v>91</v>
      </c>
      <c r="L91" t="str">
        <f>VLOOKUP(K91,清單!$A$1:$B$11,2,0)</f>
        <v>紡織</v>
      </c>
      <c r="M91" t="s">
        <v>870</v>
      </c>
      <c r="U91" t="s">
        <v>871</v>
      </c>
      <c r="V91" t="s">
        <v>872</v>
      </c>
      <c r="W91" t="s">
        <v>873</v>
      </c>
      <c r="X91" t="s">
        <v>871</v>
      </c>
      <c r="Y91" t="s">
        <v>872</v>
      </c>
      <c r="Z91" t="s">
        <v>873</v>
      </c>
      <c r="AA91" t="s">
        <v>47</v>
      </c>
      <c r="AD91" t="s">
        <v>874</v>
      </c>
      <c r="AE91" t="s">
        <v>875</v>
      </c>
      <c r="AH91" s="1">
        <v>40302</v>
      </c>
      <c r="AI91" s="1">
        <v>40303</v>
      </c>
      <c r="AK91" t="s">
        <v>44</v>
      </c>
      <c r="AM91">
        <v>1</v>
      </c>
      <c r="AQ91">
        <v>0</v>
      </c>
      <c r="AR91">
        <v>1</v>
      </c>
      <c r="AT91">
        <v>0</v>
      </c>
    </row>
    <row r="92" spans="1:46" x14ac:dyDescent="0.4">
      <c r="A92">
        <v>676</v>
      </c>
      <c r="B92">
        <v>345</v>
      </c>
      <c r="C92" t="s">
        <v>89</v>
      </c>
      <c r="D92">
        <v>26</v>
      </c>
      <c r="E92">
        <v>53</v>
      </c>
      <c r="F92" t="s">
        <v>211</v>
      </c>
      <c r="G92" t="s">
        <v>876</v>
      </c>
      <c r="I92" t="s">
        <v>50</v>
      </c>
      <c r="J92" t="str">
        <f t="shared" si="1"/>
        <v>口頭</v>
      </c>
      <c r="K92" t="s">
        <v>158</v>
      </c>
      <c r="L92" t="str">
        <f>VLOOKUP(K92,清單!$A$1:$B$11,2,0)</f>
        <v>管理應用及行銷</v>
      </c>
      <c r="M92" t="s">
        <v>877</v>
      </c>
      <c r="U92" t="s">
        <v>878</v>
      </c>
      <c r="V92" t="s">
        <v>879</v>
      </c>
      <c r="W92" t="s">
        <v>253</v>
      </c>
      <c r="X92" t="s">
        <v>878</v>
      </c>
      <c r="Y92" t="s">
        <v>879</v>
      </c>
      <c r="Z92" t="s">
        <v>253</v>
      </c>
      <c r="AA92" t="s">
        <v>47</v>
      </c>
      <c r="AD92" t="s">
        <v>880</v>
      </c>
      <c r="AE92" t="s">
        <v>881</v>
      </c>
      <c r="AH92" s="1">
        <v>40303</v>
      </c>
      <c r="AI92" s="1">
        <v>40304</v>
      </c>
      <c r="AK92" t="s">
        <v>44</v>
      </c>
      <c r="AM92">
        <v>1</v>
      </c>
      <c r="AQ92">
        <v>0</v>
      </c>
      <c r="AR92">
        <v>1</v>
      </c>
      <c r="AT92">
        <v>0</v>
      </c>
    </row>
    <row r="93" spans="1:46" x14ac:dyDescent="0.4">
      <c r="A93">
        <v>677</v>
      </c>
      <c r="B93">
        <v>396</v>
      </c>
      <c r="C93" t="s">
        <v>89</v>
      </c>
      <c r="D93">
        <v>26</v>
      </c>
      <c r="E93">
        <v>4</v>
      </c>
      <c r="F93" t="s">
        <v>60</v>
      </c>
      <c r="G93" t="s">
        <v>882</v>
      </c>
      <c r="I93" t="s">
        <v>50</v>
      </c>
      <c r="J93" t="str">
        <f t="shared" si="1"/>
        <v>口頭</v>
      </c>
      <c r="K93" t="s">
        <v>51</v>
      </c>
      <c r="L93" t="str">
        <f>VLOOKUP(K93,清單!$A$1:$B$11,2,0)</f>
        <v>纖維材料</v>
      </c>
      <c r="M93" t="s">
        <v>883</v>
      </c>
      <c r="U93" t="s">
        <v>884</v>
      </c>
      <c r="V93" t="s">
        <v>885</v>
      </c>
      <c r="W93" t="s">
        <v>886</v>
      </c>
      <c r="X93" t="s">
        <v>884</v>
      </c>
      <c r="Y93" t="s">
        <v>885</v>
      </c>
      <c r="Z93" t="s">
        <v>886</v>
      </c>
      <c r="AA93" t="s">
        <v>47</v>
      </c>
      <c r="AD93" t="s">
        <v>887</v>
      </c>
      <c r="AE93" t="s">
        <v>888</v>
      </c>
      <c r="AH93" s="1">
        <v>40308</v>
      </c>
      <c r="AI93" s="1">
        <v>40308</v>
      </c>
      <c r="AK93" t="s">
        <v>44</v>
      </c>
      <c r="AM93">
        <v>1</v>
      </c>
      <c r="AQ93">
        <v>0</v>
      </c>
      <c r="AR93">
        <v>1</v>
      </c>
      <c r="AT93">
        <v>0</v>
      </c>
    </row>
    <row r="94" spans="1:46" x14ac:dyDescent="0.4">
      <c r="A94">
        <v>678</v>
      </c>
      <c r="B94">
        <v>323</v>
      </c>
      <c r="C94" t="s">
        <v>89</v>
      </c>
      <c r="D94">
        <v>26</v>
      </c>
      <c r="E94">
        <v>172</v>
      </c>
      <c r="F94" t="s">
        <v>889</v>
      </c>
      <c r="G94" t="s">
        <v>890</v>
      </c>
      <c r="I94" t="s">
        <v>58</v>
      </c>
      <c r="J94" t="str">
        <f t="shared" si="1"/>
        <v>壁報</v>
      </c>
      <c r="K94" t="s">
        <v>208</v>
      </c>
      <c r="L94" t="str">
        <f>VLOOKUP(K94,清單!$A$1:$B$11,2,0)</f>
        <v>複合材料與環境工程</v>
      </c>
      <c r="M94" t="s">
        <v>891</v>
      </c>
      <c r="U94" t="s">
        <v>892</v>
      </c>
      <c r="V94" t="s">
        <v>325</v>
      </c>
      <c r="W94" t="s">
        <v>193</v>
      </c>
      <c r="X94" t="s">
        <v>892</v>
      </c>
      <c r="Y94" t="s">
        <v>325</v>
      </c>
      <c r="Z94" t="s">
        <v>193</v>
      </c>
      <c r="AA94" t="s">
        <v>47</v>
      </c>
      <c r="AD94" t="s">
        <v>893</v>
      </c>
      <c r="AE94" t="s">
        <v>894</v>
      </c>
      <c r="AH94" s="1">
        <v>40304</v>
      </c>
      <c r="AI94" s="1">
        <v>40305</v>
      </c>
      <c r="AK94" t="s">
        <v>44</v>
      </c>
      <c r="AM94">
        <v>1</v>
      </c>
      <c r="AQ94">
        <v>0</v>
      </c>
      <c r="AR94">
        <v>1</v>
      </c>
      <c r="AT94">
        <v>0</v>
      </c>
    </row>
    <row r="95" spans="1:46" x14ac:dyDescent="0.4">
      <c r="A95">
        <v>679</v>
      </c>
      <c r="B95">
        <v>1</v>
      </c>
      <c r="C95" t="s">
        <v>89</v>
      </c>
      <c r="D95">
        <v>26</v>
      </c>
      <c r="E95">
        <v>85</v>
      </c>
      <c r="F95" t="s">
        <v>895</v>
      </c>
      <c r="G95" t="s">
        <v>896</v>
      </c>
      <c r="I95" t="s">
        <v>50</v>
      </c>
      <c r="J95" t="str">
        <f t="shared" si="1"/>
        <v>口頭</v>
      </c>
      <c r="K95" t="s">
        <v>103</v>
      </c>
      <c r="L95" t="str">
        <f>VLOOKUP(K95,清單!$A$1:$B$11,2,0)</f>
        <v>設計與人文</v>
      </c>
      <c r="M95" t="s">
        <v>897</v>
      </c>
      <c r="U95" t="s">
        <v>898</v>
      </c>
      <c r="V95" t="s">
        <v>864</v>
      </c>
      <c r="W95" t="s">
        <v>94</v>
      </c>
      <c r="X95" t="s">
        <v>899</v>
      </c>
      <c r="Y95" t="s">
        <v>900</v>
      </c>
      <c r="Z95" t="s">
        <v>94</v>
      </c>
      <c r="AA95" t="s">
        <v>47</v>
      </c>
      <c r="AD95" t="s">
        <v>901</v>
      </c>
      <c r="AE95" t="s">
        <v>902</v>
      </c>
      <c r="AH95" s="1">
        <v>40304</v>
      </c>
      <c r="AI95" s="1">
        <v>40304</v>
      </c>
      <c r="AK95" t="s">
        <v>52</v>
      </c>
      <c r="AM95">
        <v>1</v>
      </c>
      <c r="AQ95">
        <v>0</v>
      </c>
      <c r="AR95">
        <v>1</v>
      </c>
      <c r="AT95">
        <v>1</v>
      </c>
    </row>
    <row r="96" spans="1:46" x14ac:dyDescent="0.4">
      <c r="A96">
        <v>680</v>
      </c>
      <c r="B96">
        <v>415</v>
      </c>
      <c r="C96" t="s">
        <v>89</v>
      </c>
      <c r="D96">
        <v>26</v>
      </c>
      <c r="E96">
        <v>63</v>
      </c>
      <c r="F96" t="s">
        <v>903</v>
      </c>
      <c r="G96" t="s">
        <v>904</v>
      </c>
      <c r="I96" t="s">
        <v>50</v>
      </c>
      <c r="J96" t="str">
        <f t="shared" si="1"/>
        <v>口頭</v>
      </c>
      <c r="K96" t="s">
        <v>103</v>
      </c>
      <c r="L96" t="str">
        <f>VLOOKUP(K96,清單!$A$1:$B$11,2,0)</f>
        <v>設計與人文</v>
      </c>
      <c r="M96" t="s">
        <v>905</v>
      </c>
      <c r="U96" t="s">
        <v>906</v>
      </c>
      <c r="V96" t="s">
        <v>294</v>
      </c>
      <c r="W96" t="s">
        <v>56</v>
      </c>
      <c r="X96" t="s">
        <v>906</v>
      </c>
      <c r="Y96" t="s">
        <v>294</v>
      </c>
      <c r="Z96" t="s">
        <v>56</v>
      </c>
      <c r="AA96" t="s">
        <v>47</v>
      </c>
      <c r="AD96" t="s">
        <v>907</v>
      </c>
      <c r="AE96" t="s">
        <v>908</v>
      </c>
      <c r="AH96" s="1">
        <v>40304</v>
      </c>
      <c r="AI96" s="1">
        <v>40304</v>
      </c>
      <c r="AK96" t="s">
        <v>52</v>
      </c>
      <c r="AM96">
        <v>1</v>
      </c>
      <c r="AQ96">
        <v>0</v>
      </c>
      <c r="AR96">
        <v>1</v>
      </c>
      <c r="AT96">
        <v>1</v>
      </c>
    </row>
    <row r="97" spans="1:46" x14ac:dyDescent="0.4">
      <c r="A97">
        <v>681</v>
      </c>
      <c r="B97">
        <v>561</v>
      </c>
      <c r="C97" t="s">
        <v>89</v>
      </c>
      <c r="D97">
        <v>26</v>
      </c>
      <c r="E97">
        <v>133</v>
      </c>
      <c r="F97" t="s">
        <v>146</v>
      </c>
      <c r="G97" t="s">
        <v>909</v>
      </c>
      <c r="I97" t="s">
        <v>58</v>
      </c>
      <c r="J97" t="str">
        <f t="shared" si="1"/>
        <v>壁報</v>
      </c>
      <c r="K97" t="s">
        <v>91</v>
      </c>
      <c r="L97" t="str">
        <f>VLOOKUP(K97,清單!$A$1:$B$11,2,0)</f>
        <v>紡織</v>
      </c>
      <c r="M97" t="s">
        <v>200</v>
      </c>
      <c r="U97" t="s">
        <v>910</v>
      </c>
      <c r="V97" t="s">
        <v>911</v>
      </c>
      <c r="W97" t="s">
        <v>912</v>
      </c>
      <c r="X97" t="s">
        <v>910</v>
      </c>
      <c r="Y97" t="s">
        <v>201</v>
      </c>
      <c r="Z97" t="s">
        <v>912</v>
      </c>
      <c r="AA97" t="s">
        <v>47</v>
      </c>
      <c r="AD97" t="s">
        <v>913</v>
      </c>
      <c r="AE97" t="s">
        <v>914</v>
      </c>
      <c r="AH97" s="1">
        <v>40286</v>
      </c>
      <c r="AI97" s="1">
        <v>40286</v>
      </c>
      <c r="AK97" t="s">
        <v>44</v>
      </c>
      <c r="AM97">
        <v>1</v>
      </c>
      <c r="AQ97">
        <v>0</v>
      </c>
      <c r="AR97">
        <v>1</v>
      </c>
      <c r="AT97">
        <v>0</v>
      </c>
    </row>
    <row r="98" spans="1:46" x14ac:dyDescent="0.4">
      <c r="A98">
        <v>684</v>
      </c>
      <c r="B98">
        <v>352</v>
      </c>
      <c r="C98" t="s">
        <v>89</v>
      </c>
      <c r="D98">
        <v>26</v>
      </c>
      <c r="E98">
        <v>148</v>
      </c>
      <c r="F98" t="s">
        <v>243</v>
      </c>
      <c r="G98" t="s">
        <v>915</v>
      </c>
      <c r="I98" t="s">
        <v>58</v>
      </c>
      <c r="J98" t="str">
        <f t="shared" si="1"/>
        <v>壁報</v>
      </c>
      <c r="K98" t="s">
        <v>154</v>
      </c>
      <c r="L98" t="str">
        <f>VLOOKUP(K98,清單!$A$1:$B$11,2,0)</f>
        <v>染整</v>
      </c>
      <c r="M98" t="s">
        <v>916</v>
      </c>
      <c r="U98" t="s">
        <v>917</v>
      </c>
      <c r="V98" t="s">
        <v>918</v>
      </c>
      <c r="W98" t="s">
        <v>919</v>
      </c>
      <c r="X98" t="s">
        <v>917</v>
      </c>
      <c r="Y98" t="s">
        <v>918</v>
      </c>
      <c r="Z98" t="s">
        <v>919</v>
      </c>
      <c r="AA98" t="s">
        <v>47</v>
      </c>
      <c r="AD98" t="s">
        <v>920</v>
      </c>
      <c r="AE98" t="s">
        <v>921</v>
      </c>
      <c r="AH98" s="1">
        <v>40305</v>
      </c>
      <c r="AI98" s="1">
        <v>40305</v>
      </c>
      <c r="AK98" t="s">
        <v>44</v>
      </c>
      <c r="AM98">
        <v>1</v>
      </c>
      <c r="AQ98">
        <v>0</v>
      </c>
      <c r="AR98">
        <v>1</v>
      </c>
      <c r="AT98">
        <v>0</v>
      </c>
    </row>
    <row r="99" spans="1:46" x14ac:dyDescent="0.4">
      <c r="A99">
        <v>685</v>
      </c>
      <c r="B99">
        <v>454</v>
      </c>
      <c r="C99" t="s">
        <v>89</v>
      </c>
      <c r="D99">
        <v>26</v>
      </c>
      <c r="E99">
        <v>51</v>
      </c>
      <c r="F99" t="s">
        <v>214</v>
      </c>
      <c r="G99" t="s">
        <v>922</v>
      </c>
      <c r="I99" t="s">
        <v>50</v>
      </c>
      <c r="J99" t="str">
        <f t="shared" si="1"/>
        <v>口頭</v>
      </c>
      <c r="K99" t="s">
        <v>158</v>
      </c>
      <c r="L99" t="str">
        <f>VLOOKUP(K99,清單!$A$1:$B$11,2,0)</f>
        <v>管理應用及行銷</v>
      </c>
      <c r="M99" t="s">
        <v>923</v>
      </c>
      <c r="U99" t="s">
        <v>924</v>
      </c>
      <c r="V99" t="s">
        <v>925</v>
      </c>
      <c r="W99" t="s">
        <v>56</v>
      </c>
      <c r="X99" t="s">
        <v>924</v>
      </c>
      <c r="Y99" t="s">
        <v>925</v>
      </c>
      <c r="Z99" t="s">
        <v>56</v>
      </c>
      <c r="AA99" t="s">
        <v>47</v>
      </c>
      <c r="AD99" t="s">
        <v>926</v>
      </c>
      <c r="AE99" t="s">
        <v>927</v>
      </c>
      <c r="AH99" s="1">
        <v>40305</v>
      </c>
      <c r="AI99" s="1">
        <v>40305</v>
      </c>
      <c r="AK99" t="s">
        <v>44</v>
      </c>
      <c r="AM99">
        <v>1</v>
      </c>
      <c r="AQ99">
        <v>0</v>
      </c>
      <c r="AR99">
        <v>1</v>
      </c>
      <c r="AT99">
        <v>0</v>
      </c>
    </row>
    <row r="100" spans="1:46" x14ac:dyDescent="0.4">
      <c r="A100">
        <v>686</v>
      </c>
      <c r="B100">
        <v>322</v>
      </c>
      <c r="C100" t="s">
        <v>89</v>
      </c>
      <c r="D100">
        <v>26</v>
      </c>
      <c r="E100">
        <v>171</v>
      </c>
      <c r="F100" t="s">
        <v>928</v>
      </c>
      <c r="G100" t="s">
        <v>929</v>
      </c>
      <c r="I100" t="s">
        <v>58</v>
      </c>
      <c r="J100" t="str">
        <f t="shared" si="1"/>
        <v>壁報</v>
      </c>
      <c r="K100" t="s">
        <v>208</v>
      </c>
      <c r="L100" t="str">
        <f>VLOOKUP(K100,清單!$A$1:$B$11,2,0)</f>
        <v>複合材料與環境工程</v>
      </c>
      <c r="M100" t="s">
        <v>930</v>
      </c>
      <c r="U100" t="s">
        <v>323</v>
      </c>
      <c r="V100" t="s">
        <v>324</v>
      </c>
      <c r="W100" t="s">
        <v>56</v>
      </c>
      <c r="X100" t="s">
        <v>323</v>
      </c>
      <c r="Y100" t="s">
        <v>324</v>
      </c>
      <c r="Z100" t="s">
        <v>56</v>
      </c>
      <c r="AA100" t="s">
        <v>47</v>
      </c>
      <c r="AD100" t="s">
        <v>931</v>
      </c>
      <c r="AE100" t="s">
        <v>932</v>
      </c>
      <c r="AH100" s="1">
        <v>40304</v>
      </c>
      <c r="AI100" s="1">
        <v>40305</v>
      </c>
      <c r="AK100" t="s">
        <v>44</v>
      </c>
      <c r="AM100">
        <v>1</v>
      </c>
      <c r="AQ100">
        <v>0</v>
      </c>
      <c r="AR100">
        <v>1</v>
      </c>
      <c r="AT100">
        <v>0</v>
      </c>
    </row>
    <row r="101" spans="1:46" x14ac:dyDescent="0.4">
      <c r="A101">
        <v>687</v>
      </c>
      <c r="B101">
        <v>1</v>
      </c>
      <c r="C101" t="s">
        <v>89</v>
      </c>
      <c r="D101">
        <v>26</v>
      </c>
      <c r="E101">
        <v>86</v>
      </c>
      <c r="F101" t="s">
        <v>933</v>
      </c>
      <c r="G101" t="s">
        <v>934</v>
      </c>
      <c r="I101" t="s">
        <v>50</v>
      </c>
      <c r="J101" t="str">
        <f t="shared" si="1"/>
        <v>口頭</v>
      </c>
      <c r="K101" t="s">
        <v>103</v>
      </c>
      <c r="L101" t="str">
        <f>VLOOKUP(K101,清單!$A$1:$B$11,2,0)</f>
        <v>設計與人文</v>
      </c>
      <c r="M101" t="s">
        <v>935</v>
      </c>
      <c r="U101" t="s">
        <v>936</v>
      </c>
      <c r="V101" t="s">
        <v>937</v>
      </c>
      <c r="W101" t="s">
        <v>938</v>
      </c>
      <c r="X101" t="s">
        <v>939</v>
      </c>
      <c r="Y101" t="s">
        <v>940</v>
      </c>
      <c r="Z101" t="s">
        <v>938</v>
      </c>
      <c r="AA101" t="s">
        <v>47</v>
      </c>
      <c r="AD101" t="s">
        <v>941</v>
      </c>
      <c r="AE101" t="s">
        <v>942</v>
      </c>
      <c r="AH101" s="1">
        <v>40304</v>
      </c>
      <c r="AI101" s="1">
        <v>40304</v>
      </c>
      <c r="AK101" t="s">
        <v>44</v>
      </c>
      <c r="AM101">
        <v>1</v>
      </c>
      <c r="AQ101">
        <v>0</v>
      </c>
      <c r="AR101">
        <v>1</v>
      </c>
      <c r="AT101">
        <v>0</v>
      </c>
    </row>
    <row r="102" spans="1:46" x14ac:dyDescent="0.4">
      <c r="A102">
        <v>688</v>
      </c>
      <c r="B102">
        <v>295</v>
      </c>
      <c r="C102" t="s">
        <v>89</v>
      </c>
      <c r="D102">
        <v>26</v>
      </c>
      <c r="E102">
        <v>61</v>
      </c>
      <c r="F102" t="s">
        <v>943</v>
      </c>
      <c r="G102" t="s">
        <v>944</v>
      </c>
      <c r="I102" t="s">
        <v>50</v>
      </c>
      <c r="J102" t="str">
        <f t="shared" si="1"/>
        <v>口頭</v>
      </c>
      <c r="K102" t="s">
        <v>208</v>
      </c>
      <c r="L102" t="str">
        <f>VLOOKUP(K102,清單!$A$1:$B$11,2,0)</f>
        <v>複合材料與環境工程</v>
      </c>
      <c r="M102" t="s">
        <v>945</v>
      </c>
      <c r="U102" t="s">
        <v>316</v>
      </c>
      <c r="V102" t="s">
        <v>317</v>
      </c>
      <c r="W102" t="s">
        <v>56</v>
      </c>
      <c r="X102" t="s">
        <v>316</v>
      </c>
      <c r="Y102" t="s">
        <v>317</v>
      </c>
      <c r="Z102" t="s">
        <v>56</v>
      </c>
      <c r="AA102" t="s">
        <v>47</v>
      </c>
      <c r="AD102" t="s">
        <v>946</v>
      </c>
      <c r="AE102" t="s">
        <v>947</v>
      </c>
      <c r="AH102" s="1">
        <v>40304</v>
      </c>
      <c r="AI102" s="1">
        <v>40304</v>
      </c>
      <c r="AK102" t="s">
        <v>44</v>
      </c>
      <c r="AM102">
        <v>1</v>
      </c>
      <c r="AQ102">
        <v>0</v>
      </c>
      <c r="AR102">
        <v>1</v>
      </c>
      <c r="AT102">
        <v>0</v>
      </c>
    </row>
    <row r="103" spans="1:46" x14ac:dyDescent="0.4">
      <c r="A103">
        <v>689</v>
      </c>
      <c r="B103">
        <v>334</v>
      </c>
      <c r="C103" t="s">
        <v>89</v>
      </c>
      <c r="D103">
        <v>26</v>
      </c>
      <c r="E103">
        <v>49</v>
      </c>
      <c r="F103" t="s">
        <v>260</v>
      </c>
      <c r="G103" t="s">
        <v>948</v>
      </c>
      <c r="I103" t="s">
        <v>50</v>
      </c>
      <c r="J103" t="str">
        <f t="shared" si="1"/>
        <v>口頭</v>
      </c>
      <c r="K103" t="s">
        <v>97</v>
      </c>
      <c r="L103" t="str">
        <f>VLOOKUP(K103,清單!$A$1:$B$11,2,0)</f>
        <v>成衣</v>
      </c>
      <c r="M103" t="s">
        <v>949</v>
      </c>
      <c r="U103" t="s">
        <v>950</v>
      </c>
      <c r="V103" t="s">
        <v>937</v>
      </c>
      <c r="W103" t="s">
        <v>253</v>
      </c>
      <c r="X103" t="s">
        <v>951</v>
      </c>
      <c r="Y103" t="s">
        <v>952</v>
      </c>
      <c r="Z103" t="s">
        <v>253</v>
      </c>
      <c r="AA103" t="s">
        <v>47</v>
      </c>
      <c r="AD103" t="s">
        <v>953</v>
      </c>
      <c r="AE103" t="s">
        <v>954</v>
      </c>
      <c r="AH103" s="1">
        <v>40303</v>
      </c>
      <c r="AI103" s="1">
        <v>40303</v>
      </c>
      <c r="AK103" t="s">
        <v>52</v>
      </c>
      <c r="AM103">
        <v>1</v>
      </c>
      <c r="AQ103">
        <v>0</v>
      </c>
      <c r="AR103">
        <v>1</v>
      </c>
      <c r="AT103">
        <v>1</v>
      </c>
    </row>
    <row r="104" spans="1:46" x14ac:dyDescent="0.4">
      <c r="A104">
        <v>692</v>
      </c>
      <c r="B104">
        <v>1</v>
      </c>
      <c r="C104" t="s">
        <v>89</v>
      </c>
      <c r="D104">
        <v>26</v>
      </c>
      <c r="E104">
        <v>83</v>
      </c>
      <c r="F104" t="s">
        <v>955</v>
      </c>
      <c r="G104" t="s">
        <v>956</v>
      </c>
      <c r="I104" t="s">
        <v>50</v>
      </c>
      <c r="J104" t="str">
        <f t="shared" si="1"/>
        <v>口頭</v>
      </c>
      <c r="K104" t="s">
        <v>103</v>
      </c>
      <c r="L104" t="str">
        <f>VLOOKUP(K104,清單!$A$1:$B$11,2,0)</f>
        <v>設計與人文</v>
      </c>
      <c r="M104" t="s">
        <v>957</v>
      </c>
      <c r="U104" t="s">
        <v>898</v>
      </c>
      <c r="V104" t="s">
        <v>937</v>
      </c>
      <c r="W104" t="s">
        <v>94</v>
      </c>
      <c r="X104" t="s">
        <v>958</v>
      </c>
      <c r="Y104" t="s">
        <v>959</v>
      </c>
      <c r="Z104" t="s">
        <v>94</v>
      </c>
      <c r="AA104" t="s">
        <v>47</v>
      </c>
      <c r="AD104" t="s">
        <v>960</v>
      </c>
      <c r="AE104" t="s">
        <v>961</v>
      </c>
      <c r="AH104" s="1">
        <v>40303</v>
      </c>
      <c r="AI104" s="1">
        <v>40303</v>
      </c>
      <c r="AK104" t="s">
        <v>52</v>
      </c>
      <c r="AM104">
        <v>1</v>
      </c>
      <c r="AQ104">
        <v>0</v>
      </c>
      <c r="AR104">
        <v>1</v>
      </c>
      <c r="AT104">
        <v>1</v>
      </c>
    </row>
    <row r="105" spans="1:46" x14ac:dyDescent="0.4">
      <c r="A105">
        <v>693</v>
      </c>
      <c r="B105">
        <v>762</v>
      </c>
      <c r="C105" t="s">
        <v>89</v>
      </c>
      <c r="D105">
        <v>26</v>
      </c>
      <c r="E105">
        <v>93</v>
      </c>
      <c r="F105" t="s">
        <v>72</v>
      </c>
      <c r="G105" t="s">
        <v>962</v>
      </c>
      <c r="I105" t="s">
        <v>58</v>
      </c>
      <c r="J105" t="str">
        <f t="shared" si="1"/>
        <v>壁報</v>
      </c>
      <c r="K105" t="s">
        <v>51</v>
      </c>
      <c r="L105" t="str">
        <f>VLOOKUP(K105,清單!$A$1:$B$11,2,0)</f>
        <v>纖維材料</v>
      </c>
      <c r="M105" t="s">
        <v>963</v>
      </c>
      <c r="U105" t="s">
        <v>964</v>
      </c>
      <c r="V105" t="s">
        <v>965</v>
      </c>
      <c r="W105" t="s">
        <v>966</v>
      </c>
      <c r="X105" t="s">
        <v>964</v>
      </c>
      <c r="Y105" t="s">
        <v>965</v>
      </c>
      <c r="Z105" t="s">
        <v>966</v>
      </c>
      <c r="AA105" t="s">
        <v>47</v>
      </c>
      <c r="AD105" t="s">
        <v>967</v>
      </c>
      <c r="AE105" t="s">
        <v>968</v>
      </c>
      <c r="AH105" s="1">
        <v>40283</v>
      </c>
      <c r="AI105" s="1">
        <v>40283</v>
      </c>
      <c r="AK105" t="s">
        <v>44</v>
      </c>
      <c r="AM105">
        <v>1</v>
      </c>
      <c r="AQ105">
        <v>0</v>
      </c>
      <c r="AR105">
        <v>1</v>
      </c>
      <c r="AT105">
        <v>0</v>
      </c>
    </row>
    <row r="106" spans="1:46" x14ac:dyDescent="0.4">
      <c r="A106">
        <v>694</v>
      </c>
      <c r="B106">
        <v>2163</v>
      </c>
      <c r="C106" t="s">
        <v>89</v>
      </c>
      <c r="D106">
        <v>26</v>
      </c>
      <c r="E106">
        <v>40</v>
      </c>
      <c r="F106" t="s">
        <v>969</v>
      </c>
      <c r="G106" t="s">
        <v>970</v>
      </c>
      <c r="I106" t="s">
        <v>50</v>
      </c>
      <c r="J106" t="str">
        <f t="shared" si="1"/>
        <v>口頭</v>
      </c>
      <c r="K106" t="s">
        <v>154</v>
      </c>
      <c r="L106" t="str">
        <f>VLOOKUP(K106,清單!$A$1:$B$11,2,0)</f>
        <v>染整</v>
      </c>
      <c r="M106" t="s">
        <v>971</v>
      </c>
      <c r="U106" t="s">
        <v>289</v>
      </c>
      <c r="V106" t="s">
        <v>290</v>
      </c>
      <c r="W106" t="s">
        <v>56</v>
      </c>
      <c r="X106" t="s">
        <v>972</v>
      </c>
      <c r="Y106" t="s">
        <v>973</v>
      </c>
      <c r="Z106" t="s">
        <v>56</v>
      </c>
      <c r="AA106" t="s">
        <v>47</v>
      </c>
      <c r="AD106" t="s">
        <v>974</v>
      </c>
      <c r="AE106" t="s">
        <v>975</v>
      </c>
      <c r="AH106" s="1">
        <v>40304</v>
      </c>
      <c r="AI106" s="1">
        <v>40304</v>
      </c>
      <c r="AK106" t="s">
        <v>44</v>
      </c>
      <c r="AM106">
        <v>1</v>
      </c>
      <c r="AQ106">
        <v>0</v>
      </c>
      <c r="AR106">
        <v>1</v>
      </c>
      <c r="AT106">
        <v>0</v>
      </c>
    </row>
    <row r="107" spans="1:46" x14ac:dyDescent="0.4">
      <c r="A107">
        <v>695</v>
      </c>
      <c r="B107">
        <v>374</v>
      </c>
      <c r="C107" t="s">
        <v>89</v>
      </c>
      <c r="D107">
        <v>26</v>
      </c>
      <c r="E107">
        <v>89</v>
      </c>
      <c r="F107" t="s">
        <v>976</v>
      </c>
      <c r="G107" t="s">
        <v>977</v>
      </c>
      <c r="I107" t="s">
        <v>50</v>
      </c>
      <c r="J107" t="str">
        <f t="shared" si="1"/>
        <v>口頭</v>
      </c>
      <c r="K107" t="s">
        <v>97</v>
      </c>
      <c r="L107" t="str">
        <f>VLOOKUP(K107,清單!$A$1:$B$11,2,0)</f>
        <v>成衣</v>
      </c>
      <c r="M107" t="s">
        <v>978</v>
      </c>
      <c r="U107" t="s">
        <v>979</v>
      </c>
      <c r="V107" t="s">
        <v>980</v>
      </c>
      <c r="W107" t="s">
        <v>253</v>
      </c>
      <c r="X107" t="s">
        <v>979</v>
      </c>
      <c r="Y107" t="s">
        <v>980</v>
      </c>
      <c r="Z107" t="s">
        <v>253</v>
      </c>
      <c r="AA107" t="s">
        <v>47</v>
      </c>
      <c r="AD107" t="s">
        <v>981</v>
      </c>
      <c r="AE107" t="s">
        <v>982</v>
      </c>
      <c r="AH107" s="1">
        <v>40283</v>
      </c>
      <c r="AI107" s="1">
        <v>40283</v>
      </c>
      <c r="AK107" t="s">
        <v>44</v>
      </c>
      <c r="AM107">
        <v>1</v>
      </c>
      <c r="AQ107">
        <v>0</v>
      </c>
      <c r="AR107">
        <v>1</v>
      </c>
      <c r="AT107">
        <v>0</v>
      </c>
    </row>
    <row r="108" spans="1:46" x14ac:dyDescent="0.4">
      <c r="A108">
        <v>697</v>
      </c>
      <c r="B108">
        <v>460</v>
      </c>
      <c r="C108" t="s">
        <v>89</v>
      </c>
      <c r="D108">
        <v>26</v>
      </c>
      <c r="E108">
        <v>82</v>
      </c>
      <c r="F108" t="s">
        <v>983</v>
      </c>
      <c r="G108" t="s">
        <v>984</v>
      </c>
      <c r="I108" t="s">
        <v>50</v>
      </c>
      <c r="J108" t="str">
        <f t="shared" si="1"/>
        <v>口頭</v>
      </c>
      <c r="K108" t="s">
        <v>103</v>
      </c>
      <c r="L108" t="str">
        <f>VLOOKUP(K108,清單!$A$1:$B$11,2,0)</f>
        <v>設計與人文</v>
      </c>
      <c r="M108" t="s">
        <v>985</v>
      </c>
      <c r="U108" t="s">
        <v>986</v>
      </c>
      <c r="V108" t="s">
        <v>987</v>
      </c>
      <c r="W108" t="s">
        <v>988</v>
      </c>
      <c r="X108" t="s">
        <v>986</v>
      </c>
      <c r="Y108" t="s">
        <v>987</v>
      </c>
      <c r="Z108" t="s">
        <v>988</v>
      </c>
      <c r="AA108" t="s">
        <v>47</v>
      </c>
      <c r="AD108" t="s">
        <v>989</v>
      </c>
      <c r="AE108" t="s">
        <v>990</v>
      </c>
      <c r="AH108" s="1">
        <v>40304</v>
      </c>
      <c r="AI108" s="1">
        <v>40304</v>
      </c>
      <c r="AK108" t="s">
        <v>44</v>
      </c>
      <c r="AM108">
        <v>1</v>
      </c>
      <c r="AQ108">
        <v>0</v>
      </c>
      <c r="AR108">
        <v>1</v>
      </c>
      <c r="AT108">
        <v>0</v>
      </c>
    </row>
    <row r="109" spans="1:46" x14ac:dyDescent="0.4">
      <c r="A109">
        <v>699</v>
      </c>
      <c r="B109">
        <v>304</v>
      </c>
      <c r="C109" t="s">
        <v>89</v>
      </c>
      <c r="D109">
        <v>26</v>
      </c>
      <c r="E109">
        <v>113</v>
      </c>
      <c r="F109" t="s">
        <v>206</v>
      </c>
      <c r="G109" t="s">
        <v>991</v>
      </c>
      <c r="I109" t="s">
        <v>58</v>
      </c>
      <c r="J109" t="str">
        <f t="shared" si="1"/>
        <v>壁報</v>
      </c>
      <c r="K109" t="s">
        <v>51</v>
      </c>
      <c r="L109" t="str">
        <f>VLOOKUP(K109,清單!$A$1:$B$11,2,0)</f>
        <v>纖維材料</v>
      </c>
      <c r="M109" t="s">
        <v>992</v>
      </c>
      <c r="U109" t="s">
        <v>993</v>
      </c>
      <c r="V109" t="s">
        <v>300</v>
      </c>
      <c r="W109" t="s">
        <v>301</v>
      </c>
      <c r="X109" t="s">
        <v>993</v>
      </c>
      <c r="Y109" t="s">
        <v>300</v>
      </c>
      <c r="Z109" t="s">
        <v>301</v>
      </c>
      <c r="AA109" t="s">
        <v>994</v>
      </c>
      <c r="AD109" t="s">
        <v>995</v>
      </c>
      <c r="AE109" t="s">
        <v>996</v>
      </c>
      <c r="AH109" s="1">
        <v>40304</v>
      </c>
      <c r="AI109" s="1">
        <v>40304</v>
      </c>
      <c r="AK109" t="s">
        <v>44</v>
      </c>
      <c r="AM109">
        <v>1</v>
      </c>
      <c r="AQ109">
        <v>0</v>
      </c>
      <c r="AR109">
        <v>1</v>
      </c>
      <c r="AT109">
        <v>0</v>
      </c>
    </row>
    <row r="110" spans="1:46" x14ac:dyDescent="0.4">
      <c r="A110">
        <v>700</v>
      </c>
      <c r="B110">
        <v>461</v>
      </c>
      <c r="C110" t="s">
        <v>89</v>
      </c>
      <c r="D110">
        <v>26</v>
      </c>
      <c r="E110">
        <v>204</v>
      </c>
      <c r="F110" t="s">
        <v>189</v>
      </c>
      <c r="G110" t="s">
        <v>997</v>
      </c>
      <c r="I110" t="s">
        <v>58</v>
      </c>
      <c r="J110" t="str">
        <f t="shared" si="1"/>
        <v>壁報</v>
      </c>
      <c r="K110" t="s">
        <v>103</v>
      </c>
      <c r="L110" t="str">
        <f>VLOOKUP(K110,清單!$A$1:$B$11,2,0)</f>
        <v>設計與人文</v>
      </c>
      <c r="M110" t="s">
        <v>998</v>
      </c>
      <c r="U110" t="s">
        <v>999</v>
      </c>
      <c r="V110" t="s">
        <v>1000</v>
      </c>
      <c r="W110" t="s">
        <v>255</v>
      </c>
      <c r="X110" t="s">
        <v>999</v>
      </c>
      <c r="Y110" t="s">
        <v>1000</v>
      </c>
      <c r="Z110" t="s">
        <v>255</v>
      </c>
      <c r="AA110" t="s">
        <v>47</v>
      </c>
      <c r="AD110" t="s">
        <v>1001</v>
      </c>
      <c r="AE110" t="s">
        <v>1002</v>
      </c>
      <c r="AH110" s="1">
        <v>40303</v>
      </c>
      <c r="AI110" s="1">
        <v>40303</v>
      </c>
      <c r="AK110" t="s">
        <v>44</v>
      </c>
      <c r="AM110">
        <v>1</v>
      </c>
      <c r="AQ110">
        <v>0</v>
      </c>
      <c r="AR110">
        <v>1</v>
      </c>
      <c r="AT110">
        <v>0</v>
      </c>
    </row>
    <row r="111" spans="1:46" x14ac:dyDescent="0.4">
      <c r="A111">
        <v>702</v>
      </c>
      <c r="B111">
        <v>452</v>
      </c>
      <c r="C111" t="s">
        <v>89</v>
      </c>
      <c r="D111">
        <v>26</v>
      </c>
      <c r="E111">
        <v>161</v>
      </c>
      <c r="F111" t="s">
        <v>203</v>
      </c>
      <c r="G111" t="s">
        <v>1003</v>
      </c>
      <c r="I111" t="s">
        <v>58</v>
      </c>
      <c r="J111" t="str">
        <f t="shared" si="1"/>
        <v>壁報</v>
      </c>
      <c r="K111" t="s">
        <v>158</v>
      </c>
      <c r="L111" t="str">
        <f>VLOOKUP(K111,清單!$A$1:$B$11,2,0)</f>
        <v>管理應用及行銷</v>
      </c>
      <c r="M111" t="s">
        <v>1004</v>
      </c>
      <c r="U111" t="s">
        <v>1005</v>
      </c>
      <c r="V111" t="s">
        <v>1006</v>
      </c>
      <c r="W111" t="s">
        <v>167</v>
      </c>
      <c r="X111" t="s">
        <v>1005</v>
      </c>
      <c r="Y111" t="s">
        <v>1006</v>
      </c>
      <c r="Z111" t="s">
        <v>167</v>
      </c>
      <c r="AA111" t="s">
        <v>47</v>
      </c>
      <c r="AD111" t="s">
        <v>1007</v>
      </c>
      <c r="AE111" t="s">
        <v>1008</v>
      </c>
      <c r="AH111" s="1">
        <v>40304</v>
      </c>
      <c r="AI111" s="1">
        <v>40305</v>
      </c>
      <c r="AK111" t="s">
        <v>44</v>
      </c>
      <c r="AM111">
        <v>1</v>
      </c>
      <c r="AQ111">
        <v>0</v>
      </c>
      <c r="AR111">
        <v>1</v>
      </c>
      <c r="AT111">
        <v>0</v>
      </c>
    </row>
    <row r="112" spans="1:46" x14ac:dyDescent="0.4">
      <c r="A112">
        <v>703</v>
      </c>
      <c r="B112">
        <v>414</v>
      </c>
      <c r="C112" t="s">
        <v>89</v>
      </c>
      <c r="D112">
        <v>26</v>
      </c>
      <c r="E112">
        <v>12</v>
      </c>
      <c r="F112" t="s">
        <v>272</v>
      </c>
      <c r="G112" t="s">
        <v>1009</v>
      </c>
      <c r="I112" t="s">
        <v>50</v>
      </c>
      <c r="J112" t="str">
        <f t="shared" si="1"/>
        <v>口頭</v>
      </c>
      <c r="K112" t="s">
        <v>51</v>
      </c>
      <c r="L112" t="str">
        <f>VLOOKUP(K112,清單!$A$1:$B$11,2,0)</f>
        <v>纖維材料</v>
      </c>
      <c r="M112" t="s">
        <v>1010</v>
      </c>
      <c r="U112" t="s">
        <v>1011</v>
      </c>
      <c r="V112" t="s">
        <v>1012</v>
      </c>
      <c r="W112" t="s">
        <v>46</v>
      </c>
      <c r="X112" t="s">
        <v>1011</v>
      </c>
      <c r="Y112" t="s">
        <v>1012</v>
      </c>
      <c r="Z112" t="s">
        <v>46</v>
      </c>
      <c r="AA112" t="s">
        <v>1013</v>
      </c>
      <c r="AD112" t="s">
        <v>1014</v>
      </c>
      <c r="AE112" t="s">
        <v>1015</v>
      </c>
      <c r="AH112" s="1">
        <v>40304</v>
      </c>
      <c r="AI112" s="1">
        <v>40304</v>
      </c>
      <c r="AK112" t="s">
        <v>52</v>
      </c>
      <c r="AM112">
        <v>1</v>
      </c>
      <c r="AQ112">
        <v>0</v>
      </c>
      <c r="AR112">
        <v>1</v>
      </c>
      <c r="AT112">
        <v>1</v>
      </c>
    </row>
    <row r="113" spans="1:46" x14ac:dyDescent="0.4">
      <c r="A113">
        <v>704</v>
      </c>
      <c r="B113">
        <v>399</v>
      </c>
      <c r="C113" t="s">
        <v>89</v>
      </c>
      <c r="D113">
        <v>26</v>
      </c>
      <c r="E113">
        <v>29</v>
      </c>
      <c r="F113" t="s">
        <v>1016</v>
      </c>
      <c r="G113" t="s">
        <v>1017</v>
      </c>
      <c r="I113" t="s">
        <v>50</v>
      </c>
      <c r="J113" t="str">
        <f t="shared" si="1"/>
        <v>口頭</v>
      </c>
      <c r="K113" t="s">
        <v>51</v>
      </c>
      <c r="L113" t="str">
        <f>VLOOKUP(K113,清單!$A$1:$B$11,2,0)</f>
        <v>纖維材料</v>
      </c>
      <c r="M113" t="s">
        <v>1018</v>
      </c>
      <c r="U113" t="s">
        <v>1019</v>
      </c>
      <c r="V113" t="s">
        <v>1020</v>
      </c>
      <c r="W113" t="s">
        <v>61</v>
      </c>
      <c r="X113" t="s">
        <v>1019</v>
      </c>
      <c r="Y113" t="s">
        <v>1020</v>
      </c>
      <c r="Z113" t="s">
        <v>61</v>
      </c>
      <c r="AA113" t="s">
        <v>47</v>
      </c>
      <c r="AD113" t="s">
        <v>1021</v>
      </c>
      <c r="AE113" t="s">
        <v>1022</v>
      </c>
      <c r="AH113" s="1">
        <v>40304</v>
      </c>
      <c r="AI113" s="1">
        <v>40304</v>
      </c>
      <c r="AK113" t="s">
        <v>52</v>
      </c>
      <c r="AM113">
        <v>1</v>
      </c>
      <c r="AQ113">
        <v>0</v>
      </c>
      <c r="AR113">
        <v>1</v>
      </c>
      <c r="AT113">
        <v>1</v>
      </c>
    </row>
    <row r="114" spans="1:46" x14ac:dyDescent="0.4">
      <c r="A114">
        <v>705</v>
      </c>
      <c r="B114">
        <v>465</v>
      </c>
      <c r="C114" t="s">
        <v>89</v>
      </c>
      <c r="D114">
        <v>26</v>
      </c>
      <c r="E114">
        <v>13</v>
      </c>
      <c r="F114" t="s">
        <v>184</v>
      </c>
      <c r="G114" t="s">
        <v>1023</v>
      </c>
      <c r="I114" t="s">
        <v>50</v>
      </c>
      <c r="J114" t="str">
        <f t="shared" si="1"/>
        <v>口頭</v>
      </c>
      <c r="K114" t="s">
        <v>51</v>
      </c>
      <c r="L114" t="str">
        <f>VLOOKUP(K114,清單!$A$1:$B$11,2,0)</f>
        <v>纖維材料</v>
      </c>
      <c r="M114" t="s">
        <v>1024</v>
      </c>
      <c r="U114" t="s">
        <v>1011</v>
      </c>
      <c r="V114" t="s">
        <v>1012</v>
      </c>
      <c r="W114" t="s">
        <v>46</v>
      </c>
      <c r="X114" t="s">
        <v>1011</v>
      </c>
      <c r="Y114" t="s">
        <v>1012</v>
      </c>
      <c r="Z114" t="s">
        <v>46</v>
      </c>
      <c r="AA114" t="s">
        <v>1025</v>
      </c>
      <c r="AD114" t="s">
        <v>1026</v>
      </c>
      <c r="AE114" t="s">
        <v>1027</v>
      </c>
      <c r="AH114" s="1">
        <v>40304</v>
      </c>
      <c r="AI114" s="1">
        <v>40304</v>
      </c>
      <c r="AK114" t="s">
        <v>52</v>
      </c>
      <c r="AM114">
        <v>1</v>
      </c>
      <c r="AQ114">
        <v>0</v>
      </c>
      <c r="AR114">
        <v>1</v>
      </c>
      <c r="AT114">
        <v>1</v>
      </c>
    </row>
    <row r="115" spans="1:46" x14ac:dyDescent="0.4">
      <c r="A115">
        <v>708</v>
      </c>
      <c r="B115">
        <v>399</v>
      </c>
      <c r="C115" t="s">
        <v>89</v>
      </c>
      <c r="D115">
        <v>26</v>
      </c>
      <c r="E115">
        <v>20</v>
      </c>
      <c r="F115" t="s">
        <v>175</v>
      </c>
      <c r="G115" t="s">
        <v>1028</v>
      </c>
      <c r="I115" t="s">
        <v>50</v>
      </c>
      <c r="J115" t="str">
        <f t="shared" si="1"/>
        <v>口頭</v>
      </c>
      <c r="K115" t="s">
        <v>51</v>
      </c>
      <c r="L115" t="str">
        <f>VLOOKUP(K115,清單!$A$1:$B$11,2,0)</f>
        <v>纖維材料</v>
      </c>
      <c r="M115" t="s">
        <v>1029</v>
      </c>
      <c r="U115" t="s">
        <v>1030</v>
      </c>
      <c r="V115" t="s">
        <v>1031</v>
      </c>
      <c r="W115" t="s">
        <v>61</v>
      </c>
      <c r="X115" t="s">
        <v>1030</v>
      </c>
      <c r="Y115" t="s">
        <v>1031</v>
      </c>
      <c r="Z115" t="s">
        <v>61</v>
      </c>
      <c r="AA115" t="s">
        <v>47</v>
      </c>
      <c r="AD115" t="s">
        <v>1032</v>
      </c>
      <c r="AE115" t="s">
        <v>1033</v>
      </c>
      <c r="AH115" s="1">
        <v>40304</v>
      </c>
      <c r="AI115" s="1">
        <v>40304</v>
      </c>
      <c r="AK115" t="s">
        <v>52</v>
      </c>
      <c r="AM115">
        <v>1</v>
      </c>
      <c r="AQ115">
        <v>0</v>
      </c>
      <c r="AR115">
        <v>1</v>
      </c>
      <c r="AT115">
        <v>1</v>
      </c>
    </row>
    <row r="116" spans="1:46" x14ac:dyDescent="0.4">
      <c r="A116">
        <v>709</v>
      </c>
      <c r="B116">
        <v>761</v>
      </c>
      <c r="C116" t="s">
        <v>89</v>
      </c>
      <c r="D116">
        <v>26</v>
      </c>
      <c r="E116">
        <v>111</v>
      </c>
      <c r="F116" t="s">
        <v>185</v>
      </c>
      <c r="G116" t="s">
        <v>1034</v>
      </c>
      <c r="I116" t="s">
        <v>58</v>
      </c>
      <c r="J116" t="str">
        <f t="shared" si="1"/>
        <v>壁報</v>
      </c>
      <c r="K116" t="s">
        <v>51</v>
      </c>
      <c r="L116" t="str">
        <f>VLOOKUP(K116,清單!$A$1:$B$11,2,0)</f>
        <v>纖維材料</v>
      </c>
      <c r="M116" t="s">
        <v>1035</v>
      </c>
      <c r="U116" t="s">
        <v>1036</v>
      </c>
      <c r="V116" t="s">
        <v>1037</v>
      </c>
      <c r="W116" t="s">
        <v>1038</v>
      </c>
      <c r="X116" t="s">
        <v>1036</v>
      </c>
      <c r="Y116" t="s">
        <v>1037</v>
      </c>
      <c r="Z116" t="s">
        <v>1038</v>
      </c>
      <c r="AA116" t="s">
        <v>47</v>
      </c>
      <c r="AD116" t="s">
        <v>1039</v>
      </c>
      <c r="AE116" t="s">
        <v>1040</v>
      </c>
      <c r="AH116" s="1">
        <v>40304</v>
      </c>
      <c r="AI116" s="1">
        <v>40304</v>
      </c>
      <c r="AK116" t="s">
        <v>44</v>
      </c>
      <c r="AM116">
        <v>1</v>
      </c>
      <c r="AQ116">
        <v>0</v>
      </c>
      <c r="AR116">
        <v>1</v>
      </c>
      <c r="AT116">
        <v>0</v>
      </c>
    </row>
    <row r="117" spans="1:46" x14ac:dyDescent="0.4">
      <c r="A117">
        <v>710</v>
      </c>
      <c r="B117">
        <v>395</v>
      </c>
      <c r="C117" t="s">
        <v>89</v>
      </c>
      <c r="D117">
        <v>26</v>
      </c>
      <c r="E117">
        <v>188</v>
      </c>
      <c r="F117" t="s">
        <v>1041</v>
      </c>
      <c r="G117" t="s">
        <v>1042</v>
      </c>
      <c r="I117" t="s">
        <v>58</v>
      </c>
      <c r="J117" t="str">
        <f t="shared" si="1"/>
        <v>壁報</v>
      </c>
      <c r="K117" t="s">
        <v>208</v>
      </c>
      <c r="L117" t="str">
        <f>VLOOKUP(K117,清單!$A$1:$B$11,2,0)</f>
        <v>複合材料與環境工程</v>
      </c>
      <c r="M117" t="s">
        <v>1043</v>
      </c>
      <c r="U117" t="s">
        <v>1044</v>
      </c>
      <c r="V117" t="s">
        <v>1045</v>
      </c>
      <c r="W117" t="s">
        <v>1046</v>
      </c>
      <c r="X117" t="s">
        <v>1044</v>
      </c>
      <c r="Y117" t="s">
        <v>1045</v>
      </c>
      <c r="Z117" t="s">
        <v>1046</v>
      </c>
      <c r="AA117" t="s">
        <v>47</v>
      </c>
      <c r="AD117" t="s">
        <v>1047</v>
      </c>
      <c r="AE117" t="s">
        <v>1048</v>
      </c>
      <c r="AH117" s="1">
        <v>40304</v>
      </c>
      <c r="AI117" s="1">
        <v>40304</v>
      </c>
      <c r="AK117" t="s">
        <v>44</v>
      </c>
      <c r="AM117">
        <v>1</v>
      </c>
      <c r="AQ117">
        <v>0</v>
      </c>
      <c r="AR117">
        <v>1</v>
      </c>
      <c r="AT117">
        <v>0</v>
      </c>
    </row>
    <row r="118" spans="1:46" x14ac:dyDescent="0.4">
      <c r="A118">
        <v>713</v>
      </c>
      <c r="B118">
        <v>391</v>
      </c>
      <c r="C118" t="s">
        <v>89</v>
      </c>
      <c r="D118">
        <v>26</v>
      </c>
      <c r="E118">
        <v>187</v>
      </c>
      <c r="F118" t="s">
        <v>1049</v>
      </c>
      <c r="G118" t="s">
        <v>1050</v>
      </c>
      <c r="I118" t="s">
        <v>58</v>
      </c>
      <c r="J118" t="str">
        <f t="shared" si="1"/>
        <v>壁報</v>
      </c>
      <c r="K118" t="s">
        <v>208</v>
      </c>
      <c r="L118" t="str">
        <f>VLOOKUP(K118,清單!$A$1:$B$11,2,0)</f>
        <v>複合材料與環境工程</v>
      </c>
      <c r="M118" t="s">
        <v>1051</v>
      </c>
      <c r="U118" t="s">
        <v>1052</v>
      </c>
      <c r="V118" t="s">
        <v>1053</v>
      </c>
      <c r="W118" t="s">
        <v>1046</v>
      </c>
      <c r="X118" t="s">
        <v>1052</v>
      </c>
      <c r="Y118" t="s">
        <v>1053</v>
      </c>
      <c r="Z118" t="s">
        <v>1046</v>
      </c>
      <c r="AA118" t="s">
        <v>47</v>
      </c>
      <c r="AD118" t="s">
        <v>1054</v>
      </c>
      <c r="AE118" t="s">
        <v>1055</v>
      </c>
      <c r="AH118" s="1">
        <v>40304</v>
      </c>
      <c r="AI118" s="1">
        <v>40304</v>
      </c>
      <c r="AK118" t="s">
        <v>52</v>
      </c>
      <c r="AM118">
        <v>1</v>
      </c>
      <c r="AQ118">
        <v>0</v>
      </c>
      <c r="AR118">
        <v>1</v>
      </c>
      <c r="AT118">
        <v>1</v>
      </c>
    </row>
    <row r="119" spans="1:46" x14ac:dyDescent="0.4">
      <c r="A119">
        <v>717</v>
      </c>
      <c r="B119">
        <v>95</v>
      </c>
      <c r="C119" t="s">
        <v>89</v>
      </c>
      <c r="D119">
        <v>26</v>
      </c>
      <c r="E119">
        <v>7</v>
      </c>
      <c r="F119" t="s">
        <v>86</v>
      </c>
      <c r="G119" t="s">
        <v>1056</v>
      </c>
      <c r="I119" t="s">
        <v>50</v>
      </c>
      <c r="J119" t="str">
        <f t="shared" si="1"/>
        <v>口頭</v>
      </c>
      <c r="K119" t="s">
        <v>51</v>
      </c>
      <c r="L119" t="str">
        <f>VLOOKUP(K119,清單!$A$1:$B$11,2,0)</f>
        <v>纖維材料</v>
      </c>
      <c r="M119" t="s">
        <v>1057</v>
      </c>
      <c r="U119" t="s">
        <v>195</v>
      </c>
      <c r="V119" t="s">
        <v>196</v>
      </c>
      <c r="W119" t="s">
        <v>113</v>
      </c>
      <c r="X119" t="s">
        <v>195</v>
      </c>
      <c r="Y119" t="s">
        <v>196</v>
      </c>
      <c r="Z119" t="s">
        <v>113</v>
      </c>
      <c r="AA119" t="s">
        <v>47</v>
      </c>
      <c r="AD119" t="s">
        <v>1058</v>
      </c>
      <c r="AE119" t="s">
        <v>1059</v>
      </c>
      <c r="AH119" s="1">
        <v>40304</v>
      </c>
      <c r="AI119" s="1">
        <v>40304</v>
      </c>
      <c r="AK119" t="s">
        <v>44</v>
      </c>
      <c r="AM119">
        <v>1</v>
      </c>
      <c r="AQ119">
        <v>0</v>
      </c>
      <c r="AR119">
        <v>1</v>
      </c>
      <c r="AT119">
        <v>0</v>
      </c>
    </row>
    <row r="120" spans="1:46" x14ac:dyDescent="0.4">
      <c r="A120">
        <v>719</v>
      </c>
      <c r="B120">
        <v>66</v>
      </c>
      <c r="C120" t="s">
        <v>89</v>
      </c>
      <c r="D120">
        <v>26</v>
      </c>
      <c r="E120">
        <v>120</v>
      </c>
      <c r="F120" t="s">
        <v>269</v>
      </c>
      <c r="G120" t="s">
        <v>1060</v>
      </c>
      <c r="I120" t="s">
        <v>58</v>
      </c>
      <c r="J120" t="str">
        <f t="shared" si="1"/>
        <v>壁報</v>
      </c>
      <c r="K120" t="s">
        <v>51</v>
      </c>
      <c r="L120" t="str">
        <f>VLOOKUP(K120,清單!$A$1:$B$11,2,0)</f>
        <v>纖維材料</v>
      </c>
      <c r="M120" t="s">
        <v>1061</v>
      </c>
      <c r="U120" t="s">
        <v>298</v>
      </c>
      <c r="V120" t="s">
        <v>299</v>
      </c>
      <c r="W120" t="s">
        <v>82</v>
      </c>
      <c r="X120" t="s">
        <v>298</v>
      </c>
      <c r="Y120" t="s">
        <v>299</v>
      </c>
      <c r="Z120" t="s">
        <v>82</v>
      </c>
      <c r="AA120" t="s">
        <v>47</v>
      </c>
      <c r="AD120" t="s">
        <v>1062</v>
      </c>
      <c r="AE120" t="s">
        <v>1063</v>
      </c>
      <c r="AH120" s="1">
        <v>40303</v>
      </c>
      <c r="AI120" s="1">
        <v>40303</v>
      </c>
      <c r="AK120" t="s">
        <v>44</v>
      </c>
      <c r="AM120">
        <v>1</v>
      </c>
      <c r="AQ120">
        <v>0</v>
      </c>
      <c r="AR120">
        <v>1</v>
      </c>
      <c r="AT120">
        <v>0</v>
      </c>
    </row>
    <row r="121" spans="1:46" x14ac:dyDescent="0.4">
      <c r="A121">
        <v>720</v>
      </c>
      <c r="B121">
        <v>86</v>
      </c>
      <c r="C121" t="s">
        <v>89</v>
      </c>
      <c r="D121">
        <v>26</v>
      </c>
      <c r="E121">
        <v>73</v>
      </c>
      <c r="F121" t="s">
        <v>1064</v>
      </c>
      <c r="G121" t="s">
        <v>1065</v>
      </c>
      <c r="I121" t="s">
        <v>50</v>
      </c>
      <c r="J121" t="str">
        <f t="shared" si="1"/>
        <v>口頭</v>
      </c>
      <c r="K121" t="s">
        <v>208</v>
      </c>
      <c r="L121" t="str">
        <f>VLOOKUP(K121,清單!$A$1:$B$11,2,0)</f>
        <v>複合材料與環境工程</v>
      </c>
      <c r="M121" t="s">
        <v>1066</v>
      </c>
      <c r="U121" t="s">
        <v>1067</v>
      </c>
      <c r="V121" t="s">
        <v>1068</v>
      </c>
      <c r="W121" t="s">
        <v>1069</v>
      </c>
      <c r="X121" t="s">
        <v>1067</v>
      </c>
      <c r="Y121" t="s">
        <v>1068</v>
      </c>
      <c r="Z121" t="s">
        <v>1069</v>
      </c>
      <c r="AA121" t="s">
        <v>47</v>
      </c>
      <c r="AD121" t="s">
        <v>1070</v>
      </c>
      <c r="AE121" t="s">
        <v>1071</v>
      </c>
      <c r="AH121" s="1">
        <v>40304</v>
      </c>
      <c r="AI121" s="1">
        <v>40304</v>
      </c>
      <c r="AK121" t="s">
        <v>44</v>
      </c>
      <c r="AM121">
        <v>1</v>
      </c>
      <c r="AQ121">
        <v>0</v>
      </c>
      <c r="AR121">
        <v>1</v>
      </c>
      <c r="AT121">
        <v>0</v>
      </c>
    </row>
    <row r="122" spans="1:46" x14ac:dyDescent="0.4">
      <c r="A122">
        <v>722</v>
      </c>
      <c r="B122">
        <v>423</v>
      </c>
      <c r="C122" t="s">
        <v>89</v>
      </c>
      <c r="D122">
        <v>26</v>
      </c>
      <c r="E122">
        <v>102</v>
      </c>
      <c r="F122" t="s">
        <v>145</v>
      </c>
      <c r="G122" t="s">
        <v>1072</v>
      </c>
      <c r="I122" t="s">
        <v>58</v>
      </c>
      <c r="J122" t="str">
        <f t="shared" si="1"/>
        <v>壁報</v>
      </c>
      <c r="K122" t="s">
        <v>51</v>
      </c>
      <c r="L122" t="str">
        <f>VLOOKUP(K122,清單!$A$1:$B$11,2,0)</f>
        <v>纖維材料</v>
      </c>
      <c r="M122" t="s">
        <v>1073</v>
      </c>
      <c r="U122" t="s">
        <v>233</v>
      </c>
      <c r="V122" t="s">
        <v>234</v>
      </c>
      <c r="W122" t="s">
        <v>88</v>
      </c>
      <c r="X122" t="s">
        <v>233</v>
      </c>
      <c r="Y122" t="s">
        <v>234</v>
      </c>
      <c r="Z122" t="s">
        <v>88</v>
      </c>
      <c r="AA122" t="s">
        <v>1074</v>
      </c>
      <c r="AD122" t="s">
        <v>1075</v>
      </c>
      <c r="AE122" t="s">
        <v>1076</v>
      </c>
      <c r="AH122" s="1">
        <v>40304</v>
      </c>
      <c r="AI122" s="1">
        <v>40304</v>
      </c>
      <c r="AK122" t="s">
        <v>44</v>
      </c>
      <c r="AM122">
        <v>1</v>
      </c>
      <c r="AQ122">
        <v>0</v>
      </c>
      <c r="AR122">
        <v>1</v>
      </c>
      <c r="AT122">
        <v>0</v>
      </c>
    </row>
    <row r="123" spans="1:46" x14ac:dyDescent="0.4">
      <c r="A123">
        <v>723</v>
      </c>
      <c r="B123">
        <v>307</v>
      </c>
      <c r="C123" t="s">
        <v>89</v>
      </c>
      <c r="D123">
        <v>26</v>
      </c>
      <c r="E123">
        <v>60</v>
      </c>
      <c r="F123" t="s">
        <v>1077</v>
      </c>
      <c r="G123" t="s">
        <v>1078</v>
      </c>
      <c r="I123" t="s">
        <v>50</v>
      </c>
      <c r="J123" t="str">
        <f t="shared" si="1"/>
        <v>口頭</v>
      </c>
      <c r="K123" t="s">
        <v>208</v>
      </c>
      <c r="L123" t="str">
        <f>VLOOKUP(K123,清單!$A$1:$B$11,2,0)</f>
        <v>複合材料與環境工程</v>
      </c>
      <c r="M123" t="s">
        <v>1079</v>
      </c>
      <c r="U123" t="s">
        <v>1080</v>
      </c>
      <c r="V123" t="s">
        <v>1081</v>
      </c>
      <c r="W123" t="s">
        <v>56</v>
      </c>
      <c r="X123" t="s">
        <v>1082</v>
      </c>
      <c r="Z123" t="s">
        <v>56</v>
      </c>
      <c r="AA123" t="s">
        <v>47</v>
      </c>
      <c r="AD123" t="s">
        <v>1083</v>
      </c>
      <c r="AE123" t="s">
        <v>1084</v>
      </c>
      <c r="AH123" s="1">
        <v>40304</v>
      </c>
      <c r="AI123" s="1">
        <v>40304</v>
      </c>
      <c r="AK123" t="s">
        <v>52</v>
      </c>
      <c r="AM123">
        <v>1</v>
      </c>
      <c r="AQ123">
        <v>0</v>
      </c>
      <c r="AR123">
        <v>1</v>
      </c>
      <c r="AT123">
        <v>1</v>
      </c>
    </row>
    <row r="124" spans="1:46" x14ac:dyDescent="0.4">
      <c r="A124">
        <v>724</v>
      </c>
      <c r="B124">
        <v>462</v>
      </c>
      <c r="C124" t="s">
        <v>89</v>
      </c>
      <c r="D124">
        <v>26</v>
      </c>
      <c r="E124">
        <v>8</v>
      </c>
      <c r="F124" t="s">
        <v>80</v>
      </c>
      <c r="G124" t="s">
        <v>1085</v>
      </c>
      <c r="I124" t="s">
        <v>50</v>
      </c>
      <c r="J124" t="str">
        <f t="shared" si="1"/>
        <v>口頭</v>
      </c>
      <c r="K124" t="s">
        <v>51</v>
      </c>
      <c r="L124" t="str">
        <f>VLOOKUP(K124,清單!$A$1:$B$11,2,0)</f>
        <v>纖維材料</v>
      </c>
      <c r="M124" t="s">
        <v>1086</v>
      </c>
      <c r="U124" t="s">
        <v>1087</v>
      </c>
      <c r="V124" t="s">
        <v>1088</v>
      </c>
      <c r="W124" t="s">
        <v>291</v>
      </c>
      <c r="X124" t="s">
        <v>1087</v>
      </c>
      <c r="Y124" t="s">
        <v>1088</v>
      </c>
      <c r="Z124" t="s">
        <v>291</v>
      </c>
      <c r="AA124" t="s">
        <v>47</v>
      </c>
      <c r="AD124" t="s">
        <v>1089</v>
      </c>
      <c r="AE124" t="s">
        <v>1090</v>
      </c>
      <c r="AH124" s="1">
        <v>40303</v>
      </c>
      <c r="AI124" s="1">
        <v>40303</v>
      </c>
      <c r="AK124" t="s">
        <v>44</v>
      </c>
      <c r="AM124">
        <v>1</v>
      </c>
      <c r="AQ124">
        <v>0</v>
      </c>
      <c r="AR124">
        <v>1</v>
      </c>
      <c r="AT124">
        <v>0</v>
      </c>
    </row>
    <row r="125" spans="1:46" x14ac:dyDescent="0.4">
      <c r="A125">
        <v>725</v>
      </c>
      <c r="B125">
        <v>117</v>
      </c>
      <c r="C125" t="s">
        <v>89</v>
      </c>
      <c r="D125">
        <v>26</v>
      </c>
      <c r="E125">
        <v>5</v>
      </c>
      <c r="F125" t="s">
        <v>49</v>
      </c>
      <c r="G125" t="s">
        <v>1091</v>
      </c>
      <c r="I125" t="s">
        <v>50</v>
      </c>
      <c r="J125" t="str">
        <f t="shared" si="1"/>
        <v>口頭</v>
      </c>
      <c r="K125" t="s">
        <v>51</v>
      </c>
      <c r="L125" t="str">
        <f>VLOOKUP(K125,清單!$A$1:$B$11,2,0)</f>
        <v>纖維材料</v>
      </c>
      <c r="M125" t="s">
        <v>1092</v>
      </c>
      <c r="U125" t="s">
        <v>1093</v>
      </c>
      <c r="V125" t="s">
        <v>110</v>
      </c>
      <c r="W125" t="s">
        <v>102</v>
      </c>
      <c r="X125" t="s">
        <v>1093</v>
      </c>
      <c r="Y125" t="s">
        <v>110</v>
      </c>
      <c r="Z125" t="s">
        <v>102</v>
      </c>
      <c r="AA125" t="s">
        <v>47</v>
      </c>
      <c r="AD125" t="s">
        <v>1094</v>
      </c>
      <c r="AE125" t="s">
        <v>1095</v>
      </c>
      <c r="AH125" s="1">
        <v>40304</v>
      </c>
      <c r="AI125" s="1">
        <v>40304</v>
      </c>
      <c r="AK125" t="s">
        <v>52</v>
      </c>
      <c r="AM125">
        <v>1</v>
      </c>
      <c r="AQ125">
        <v>0</v>
      </c>
      <c r="AR125">
        <v>1</v>
      </c>
      <c r="AT125">
        <v>1</v>
      </c>
    </row>
    <row r="126" spans="1:46" x14ac:dyDescent="0.4">
      <c r="A126">
        <v>726</v>
      </c>
      <c r="B126">
        <v>475</v>
      </c>
      <c r="C126" t="s">
        <v>89</v>
      </c>
      <c r="D126">
        <v>26</v>
      </c>
      <c r="E126">
        <v>169</v>
      </c>
      <c r="F126" t="s">
        <v>1096</v>
      </c>
      <c r="G126" t="s">
        <v>1097</v>
      </c>
      <c r="I126" t="s">
        <v>58</v>
      </c>
      <c r="J126" t="str">
        <f t="shared" si="1"/>
        <v>壁報</v>
      </c>
      <c r="K126" t="s">
        <v>208</v>
      </c>
      <c r="L126" t="str">
        <f>VLOOKUP(K126,清單!$A$1:$B$11,2,0)</f>
        <v>複合材料與環境工程</v>
      </c>
      <c r="M126" t="s">
        <v>1098</v>
      </c>
      <c r="U126" t="s">
        <v>1099</v>
      </c>
      <c r="V126" t="s">
        <v>1100</v>
      </c>
      <c r="W126" t="s">
        <v>56</v>
      </c>
      <c r="X126" t="s">
        <v>1101</v>
      </c>
      <c r="Z126" t="s">
        <v>56</v>
      </c>
      <c r="AA126" t="s">
        <v>47</v>
      </c>
      <c r="AD126" t="s">
        <v>1102</v>
      </c>
      <c r="AE126" t="s">
        <v>1103</v>
      </c>
      <c r="AH126" s="1">
        <v>40304</v>
      </c>
      <c r="AI126" s="1">
        <v>40304</v>
      </c>
      <c r="AK126" t="s">
        <v>44</v>
      </c>
      <c r="AM126">
        <v>1</v>
      </c>
      <c r="AQ126">
        <v>0</v>
      </c>
      <c r="AR126">
        <v>1</v>
      </c>
      <c r="AT126">
        <v>0</v>
      </c>
    </row>
    <row r="127" spans="1:46" x14ac:dyDescent="0.4">
      <c r="A127">
        <v>727</v>
      </c>
      <c r="B127">
        <v>300</v>
      </c>
      <c r="C127" t="s">
        <v>89</v>
      </c>
      <c r="D127">
        <v>26</v>
      </c>
      <c r="E127">
        <v>96</v>
      </c>
      <c r="F127" t="s">
        <v>87</v>
      </c>
      <c r="G127" t="s">
        <v>328</v>
      </c>
      <c r="I127" t="s">
        <v>58</v>
      </c>
      <c r="J127" t="str">
        <f t="shared" si="1"/>
        <v>壁報</v>
      </c>
      <c r="K127" t="s">
        <v>51</v>
      </c>
      <c r="L127" t="str">
        <f>VLOOKUP(K127,清單!$A$1:$B$11,2,0)</f>
        <v>纖維材料</v>
      </c>
      <c r="M127" t="s">
        <v>1104</v>
      </c>
      <c r="U127" t="s">
        <v>329</v>
      </c>
      <c r="V127" t="s">
        <v>330</v>
      </c>
      <c r="W127" t="s">
        <v>331</v>
      </c>
      <c r="X127" t="s">
        <v>329</v>
      </c>
      <c r="Y127" t="s">
        <v>330</v>
      </c>
      <c r="Z127" t="s">
        <v>331</v>
      </c>
      <c r="AA127" t="s">
        <v>47</v>
      </c>
      <c r="AD127" t="s">
        <v>1105</v>
      </c>
      <c r="AE127" t="s">
        <v>1106</v>
      </c>
      <c r="AH127" s="1">
        <v>40303</v>
      </c>
      <c r="AI127" s="1">
        <v>40303</v>
      </c>
      <c r="AK127" t="s">
        <v>44</v>
      </c>
      <c r="AM127">
        <v>1</v>
      </c>
      <c r="AQ127">
        <v>0</v>
      </c>
      <c r="AR127">
        <v>1</v>
      </c>
      <c r="AT127">
        <v>0</v>
      </c>
    </row>
    <row r="128" spans="1:46" x14ac:dyDescent="0.4">
      <c r="A128">
        <v>728</v>
      </c>
      <c r="B128">
        <v>272</v>
      </c>
      <c r="C128" t="s">
        <v>89</v>
      </c>
      <c r="D128">
        <v>26</v>
      </c>
      <c r="E128">
        <v>1</v>
      </c>
      <c r="F128" t="s">
        <v>83</v>
      </c>
      <c r="G128" t="s">
        <v>1107</v>
      </c>
      <c r="I128" t="s">
        <v>50</v>
      </c>
      <c r="J128" t="str">
        <f t="shared" si="1"/>
        <v>口頭</v>
      </c>
      <c r="K128" t="s">
        <v>51</v>
      </c>
      <c r="L128" t="str">
        <f>VLOOKUP(K128,清單!$A$1:$B$11,2,0)</f>
        <v>纖維材料</v>
      </c>
      <c r="M128" t="s">
        <v>1108</v>
      </c>
      <c r="U128" t="s">
        <v>1109</v>
      </c>
      <c r="V128" t="s">
        <v>1110</v>
      </c>
      <c r="W128" t="s">
        <v>1111</v>
      </c>
      <c r="X128" t="s">
        <v>1109</v>
      </c>
      <c r="Y128" t="s">
        <v>1110</v>
      </c>
      <c r="Z128" t="s">
        <v>1111</v>
      </c>
      <c r="AA128" t="s">
        <v>47</v>
      </c>
      <c r="AD128" t="s">
        <v>1112</v>
      </c>
      <c r="AE128" t="s">
        <v>1113</v>
      </c>
      <c r="AH128" s="1">
        <v>40304</v>
      </c>
      <c r="AI128" s="1">
        <v>40304</v>
      </c>
      <c r="AK128" t="s">
        <v>52</v>
      </c>
      <c r="AM128">
        <v>1</v>
      </c>
      <c r="AQ128">
        <v>0</v>
      </c>
      <c r="AR128">
        <v>1</v>
      </c>
      <c r="AT128">
        <v>1</v>
      </c>
    </row>
    <row r="129" spans="1:46" x14ac:dyDescent="0.4">
      <c r="A129">
        <v>729</v>
      </c>
      <c r="B129">
        <v>221</v>
      </c>
      <c r="C129" t="s">
        <v>89</v>
      </c>
      <c r="D129">
        <v>26</v>
      </c>
      <c r="E129">
        <v>2</v>
      </c>
      <c r="F129" t="s">
        <v>79</v>
      </c>
      <c r="G129" t="s">
        <v>1114</v>
      </c>
      <c r="I129" t="s">
        <v>50</v>
      </c>
      <c r="J129" t="str">
        <f t="shared" si="1"/>
        <v>口頭</v>
      </c>
      <c r="K129" t="s">
        <v>51</v>
      </c>
      <c r="L129" t="str">
        <f>VLOOKUP(K129,清單!$A$1:$B$11,2,0)</f>
        <v>纖維材料</v>
      </c>
      <c r="M129" t="s">
        <v>1115</v>
      </c>
      <c r="U129" t="s">
        <v>248</v>
      </c>
      <c r="V129" t="s">
        <v>249</v>
      </c>
      <c r="W129" t="s">
        <v>250</v>
      </c>
      <c r="X129" t="s">
        <v>248</v>
      </c>
      <c r="Y129" t="s">
        <v>249</v>
      </c>
      <c r="Z129" t="s">
        <v>250</v>
      </c>
      <c r="AA129" t="s">
        <v>47</v>
      </c>
      <c r="AD129" t="s">
        <v>1116</v>
      </c>
      <c r="AE129" t="s">
        <v>1117</v>
      </c>
      <c r="AH129" s="1">
        <v>40304</v>
      </c>
      <c r="AI129" s="1">
        <v>40304</v>
      </c>
      <c r="AK129" t="s">
        <v>44</v>
      </c>
      <c r="AM129">
        <v>1</v>
      </c>
      <c r="AQ129">
        <v>0</v>
      </c>
      <c r="AR129">
        <v>1</v>
      </c>
      <c r="AT129">
        <v>0</v>
      </c>
    </row>
    <row r="130" spans="1:46" x14ac:dyDescent="0.4">
      <c r="A130">
        <v>730</v>
      </c>
      <c r="B130">
        <v>2163</v>
      </c>
      <c r="C130" t="s">
        <v>89</v>
      </c>
      <c r="D130">
        <v>26</v>
      </c>
      <c r="E130">
        <v>47</v>
      </c>
      <c r="F130" t="s">
        <v>288</v>
      </c>
      <c r="G130" t="s">
        <v>1118</v>
      </c>
      <c r="I130" t="s">
        <v>50</v>
      </c>
      <c r="J130" t="str">
        <f t="shared" si="1"/>
        <v>口頭</v>
      </c>
      <c r="K130" t="s">
        <v>97</v>
      </c>
      <c r="L130" t="str">
        <f>VLOOKUP(K130,清單!$A$1:$B$11,2,0)</f>
        <v>成衣</v>
      </c>
      <c r="M130" t="s">
        <v>1119</v>
      </c>
      <c r="U130" t="s">
        <v>289</v>
      </c>
      <c r="V130" t="s">
        <v>290</v>
      </c>
      <c r="W130" t="s">
        <v>56</v>
      </c>
      <c r="X130" t="s">
        <v>1120</v>
      </c>
      <c r="Z130" t="s">
        <v>56</v>
      </c>
      <c r="AA130" t="s">
        <v>47</v>
      </c>
      <c r="AD130" t="s">
        <v>1121</v>
      </c>
      <c r="AE130" t="s">
        <v>1122</v>
      </c>
      <c r="AH130" s="1">
        <v>40304</v>
      </c>
      <c r="AI130" s="1">
        <v>40304</v>
      </c>
      <c r="AK130" t="s">
        <v>44</v>
      </c>
      <c r="AM130">
        <v>1</v>
      </c>
      <c r="AQ130">
        <v>0</v>
      </c>
      <c r="AR130">
        <v>1</v>
      </c>
      <c r="AT130">
        <v>0</v>
      </c>
    </row>
    <row r="131" spans="1:46" x14ac:dyDescent="0.4">
      <c r="A131">
        <v>732</v>
      </c>
      <c r="B131">
        <v>2163</v>
      </c>
      <c r="C131" t="s">
        <v>89</v>
      </c>
      <c r="D131">
        <v>26</v>
      </c>
      <c r="E131">
        <v>74</v>
      </c>
      <c r="F131" t="s">
        <v>240</v>
      </c>
      <c r="G131" t="s">
        <v>1123</v>
      </c>
      <c r="I131" t="s">
        <v>50</v>
      </c>
      <c r="J131" t="str">
        <f t="shared" ref="J131:J194" si="2">IF(I131="P","壁報","口頭")</f>
        <v>口頭</v>
      </c>
      <c r="K131" t="s">
        <v>103</v>
      </c>
      <c r="L131" t="str">
        <f>VLOOKUP(K131,清單!$A$1:$B$11,2,0)</f>
        <v>設計與人文</v>
      </c>
      <c r="M131" t="s">
        <v>1124</v>
      </c>
      <c r="U131" t="s">
        <v>289</v>
      </c>
      <c r="V131" t="s">
        <v>290</v>
      </c>
      <c r="W131" t="s">
        <v>56</v>
      </c>
      <c r="X131" t="s">
        <v>1125</v>
      </c>
      <c r="Z131" t="s">
        <v>56</v>
      </c>
      <c r="AA131" t="s">
        <v>47</v>
      </c>
      <c r="AD131" t="s">
        <v>1126</v>
      </c>
      <c r="AE131" t="s">
        <v>1127</v>
      </c>
      <c r="AH131" s="1">
        <v>40304</v>
      </c>
      <c r="AI131" s="1">
        <v>40304</v>
      </c>
      <c r="AK131" t="s">
        <v>44</v>
      </c>
      <c r="AM131">
        <v>1</v>
      </c>
      <c r="AQ131">
        <v>0</v>
      </c>
      <c r="AR131">
        <v>1</v>
      </c>
      <c r="AT131">
        <v>0</v>
      </c>
    </row>
    <row r="132" spans="1:46" x14ac:dyDescent="0.4">
      <c r="A132">
        <v>733</v>
      </c>
      <c r="B132">
        <v>2163</v>
      </c>
      <c r="C132" t="s">
        <v>89</v>
      </c>
      <c r="D132">
        <v>26</v>
      </c>
      <c r="E132">
        <v>30</v>
      </c>
      <c r="F132" t="s">
        <v>229</v>
      </c>
      <c r="G132" t="s">
        <v>1128</v>
      </c>
      <c r="I132" t="s">
        <v>50</v>
      </c>
      <c r="J132" t="str">
        <f t="shared" si="2"/>
        <v>口頭</v>
      </c>
      <c r="K132" t="s">
        <v>91</v>
      </c>
      <c r="L132" t="str">
        <f>VLOOKUP(K132,清單!$A$1:$B$11,2,0)</f>
        <v>紡織</v>
      </c>
      <c r="M132" t="s">
        <v>1129</v>
      </c>
      <c r="U132" t="s">
        <v>289</v>
      </c>
      <c r="V132" t="s">
        <v>290</v>
      </c>
      <c r="W132" t="s">
        <v>56</v>
      </c>
      <c r="X132" t="s">
        <v>1130</v>
      </c>
      <c r="Z132" t="s">
        <v>56</v>
      </c>
      <c r="AA132" t="s">
        <v>47</v>
      </c>
      <c r="AD132" t="s">
        <v>1131</v>
      </c>
      <c r="AE132" t="s">
        <v>1132</v>
      </c>
      <c r="AH132" s="1">
        <v>40305</v>
      </c>
      <c r="AI132" s="1">
        <v>40305</v>
      </c>
      <c r="AK132" t="s">
        <v>44</v>
      </c>
      <c r="AM132">
        <v>1</v>
      </c>
      <c r="AQ132">
        <v>0</v>
      </c>
      <c r="AR132">
        <v>1</v>
      </c>
      <c r="AT132">
        <v>0</v>
      </c>
    </row>
    <row r="133" spans="1:46" x14ac:dyDescent="0.4">
      <c r="A133">
        <v>734</v>
      </c>
      <c r="B133">
        <v>476</v>
      </c>
      <c r="C133" t="s">
        <v>89</v>
      </c>
      <c r="D133">
        <v>26</v>
      </c>
      <c r="E133">
        <v>168</v>
      </c>
      <c r="F133" t="s">
        <v>1133</v>
      </c>
      <c r="G133" t="s">
        <v>1134</v>
      </c>
      <c r="I133" t="s">
        <v>58</v>
      </c>
      <c r="J133" t="str">
        <f t="shared" si="2"/>
        <v>壁報</v>
      </c>
      <c r="K133" t="s">
        <v>208</v>
      </c>
      <c r="L133" t="str">
        <f>VLOOKUP(K133,清單!$A$1:$B$11,2,0)</f>
        <v>複合材料與環境工程</v>
      </c>
      <c r="M133" t="s">
        <v>1135</v>
      </c>
      <c r="U133" t="s">
        <v>1136</v>
      </c>
      <c r="V133" t="s">
        <v>1137</v>
      </c>
      <c r="W133" t="s">
        <v>56</v>
      </c>
      <c r="X133" t="s">
        <v>1101</v>
      </c>
      <c r="Z133" t="s">
        <v>56</v>
      </c>
      <c r="AA133" t="s">
        <v>47</v>
      </c>
      <c r="AD133" t="s">
        <v>1138</v>
      </c>
      <c r="AE133" t="s">
        <v>1139</v>
      </c>
      <c r="AH133" s="1">
        <v>40304</v>
      </c>
      <c r="AI133" s="1">
        <v>40304</v>
      </c>
      <c r="AK133" t="s">
        <v>44</v>
      </c>
      <c r="AM133">
        <v>1</v>
      </c>
      <c r="AQ133">
        <v>0</v>
      </c>
      <c r="AR133">
        <v>1</v>
      </c>
      <c r="AT133">
        <v>0</v>
      </c>
    </row>
    <row r="134" spans="1:46" x14ac:dyDescent="0.4">
      <c r="A134">
        <v>735</v>
      </c>
      <c r="B134">
        <v>2163</v>
      </c>
      <c r="C134" t="s">
        <v>89</v>
      </c>
      <c r="D134">
        <v>26</v>
      </c>
      <c r="E134">
        <v>48</v>
      </c>
      <c r="F134" t="s">
        <v>256</v>
      </c>
      <c r="G134" t="s">
        <v>1140</v>
      </c>
      <c r="I134" t="s">
        <v>50</v>
      </c>
      <c r="J134" t="str">
        <f t="shared" si="2"/>
        <v>口頭</v>
      </c>
      <c r="K134" t="s">
        <v>97</v>
      </c>
      <c r="L134" t="str">
        <f>VLOOKUP(K134,清單!$A$1:$B$11,2,0)</f>
        <v>成衣</v>
      </c>
      <c r="M134" t="s">
        <v>1141</v>
      </c>
      <c r="U134" t="s">
        <v>289</v>
      </c>
      <c r="V134" t="s">
        <v>290</v>
      </c>
      <c r="W134" t="s">
        <v>56</v>
      </c>
      <c r="X134" t="s">
        <v>1142</v>
      </c>
      <c r="Z134" t="s">
        <v>56</v>
      </c>
      <c r="AA134" t="s">
        <v>47</v>
      </c>
      <c r="AD134" t="s">
        <v>1143</v>
      </c>
      <c r="AE134" t="s">
        <v>1144</v>
      </c>
      <c r="AH134" s="1">
        <v>40304</v>
      </c>
      <c r="AI134" s="1">
        <v>40304</v>
      </c>
      <c r="AK134" t="s">
        <v>52</v>
      </c>
      <c r="AM134">
        <v>1</v>
      </c>
      <c r="AQ134">
        <v>0</v>
      </c>
      <c r="AR134">
        <v>1</v>
      </c>
      <c r="AT134">
        <v>1</v>
      </c>
    </row>
    <row r="135" spans="1:46" x14ac:dyDescent="0.4">
      <c r="A135">
        <v>737</v>
      </c>
      <c r="B135">
        <v>312</v>
      </c>
      <c r="C135" t="s">
        <v>89</v>
      </c>
      <c r="D135">
        <v>26</v>
      </c>
      <c r="E135">
        <v>170</v>
      </c>
      <c r="F135" t="s">
        <v>1145</v>
      </c>
      <c r="G135" t="s">
        <v>1146</v>
      </c>
      <c r="I135" t="s">
        <v>58</v>
      </c>
      <c r="J135" t="str">
        <f t="shared" si="2"/>
        <v>壁報</v>
      </c>
      <c r="K135" t="s">
        <v>208</v>
      </c>
      <c r="L135" t="str">
        <f>VLOOKUP(K135,清單!$A$1:$B$11,2,0)</f>
        <v>複合材料與環境工程</v>
      </c>
      <c r="M135" t="s">
        <v>309</v>
      </c>
      <c r="U135" t="s">
        <v>1147</v>
      </c>
      <c r="V135" t="s">
        <v>310</v>
      </c>
      <c r="W135" t="s">
        <v>56</v>
      </c>
      <c r="X135" t="s">
        <v>1148</v>
      </c>
      <c r="Z135" t="s">
        <v>56</v>
      </c>
      <c r="AA135" t="s">
        <v>47</v>
      </c>
      <c r="AD135" t="s">
        <v>1149</v>
      </c>
      <c r="AE135" t="s">
        <v>1150</v>
      </c>
      <c r="AH135" s="1">
        <v>40304</v>
      </c>
      <c r="AI135" s="1">
        <v>40304</v>
      </c>
      <c r="AK135" t="s">
        <v>44</v>
      </c>
      <c r="AM135">
        <v>1</v>
      </c>
      <c r="AQ135">
        <v>0</v>
      </c>
      <c r="AR135">
        <v>1</v>
      </c>
      <c r="AT135">
        <v>0</v>
      </c>
    </row>
    <row r="136" spans="1:46" x14ac:dyDescent="0.4">
      <c r="A136">
        <v>738</v>
      </c>
      <c r="B136">
        <v>477</v>
      </c>
      <c r="C136" t="s">
        <v>89</v>
      </c>
      <c r="D136">
        <v>26</v>
      </c>
      <c r="E136">
        <v>149</v>
      </c>
      <c r="F136" t="s">
        <v>268</v>
      </c>
      <c r="G136" t="s">
        <v>1151</v>
      </c>
      <c r="I136" t="s">
        <v>58</v>
      </c>
      <c r="J136" t="str">
        <f t="shared" si="2"/>
        <v>壁報</v>
      </c>
      <c r="K136" t="s">
        <v>154</v>
      </c>
      <c r="L136" t="str">
        <f>VLOOKUP(K136,清單!$A$1:$B$11,2,0)</f>
        <v>染整</v>
      </c>
      <c r="M136" t="s">
        <v>1152</v>
      </c>
      <c r="U136" t="s">
        <v>1153</v>
      </c>
      <c r="V136" t="s">
        <v>1154</v>
      </c>
      <c r="W136" t="s">
        <v>1155</v>
      </c>
      <c r="X136" t="s">
        <v>1153</v>
      </c>
      <c r="Y136" t="s">
        <v>1154</v>
      </c>
      <c r="Z136" t="s">
        <v>1155</v>
      </c>
      <c r="AA136" t="s">
        <v>47</v>
      </c>
      <c r="AD136" t="s">
        <v>1156</v>
      </c>
      <c r="AE136" t="s">
        <v>1157</v>
      </c>
      <c r="AH136" s="1">
        <v>40303</v>
      </c>
      <c r="AI136" s="1">
        <v>40303</v>
      </c>
      <c r="AK136" t="s">
        <v>52</v>
      </c>
      <c r="AM136">
        <v>1</v>
      </c>
      <c r="AQ136">
        <v>0</v>
      </c>
      <c r="AR136">
        <v>1</v>
      </c>
      <c r="AT136">
        <v>1</v>
      </c>
    </row>
    <row r="137" spans="1:46" x14ac:dyDescent="0.4">
      <c r="A137">
        <v>739</v>
      </c>
      <c r="B137">
        <v>392</v>
      </c>
      <c r="C137" t="s">
        <v>89</v>
      </c>
      <c r="D137">
        <v>26</v>
      </c>
      <c r="E137">
        <v>191</v>
      </c>
      <c r="F137" t="s">
        <v>1158</v>
      </c>
      <c r="G137" t="s">
        <v>1159</v>
      </c>
      <c r="I137" t="s">
        <v>58</v>
      </c>
      <c r="J137" t="str">
        <f t="shared" si="2"/>
        <v>壁報</v>
      </c>
      <c r="K137" t="s">
        <v>103</v>
      </c>
      <c r="L137" t="str">
        <f>VLOOKUP(K137,清單!$A$1:$B$11,2,0)</f>
        <v>設計與人文</v>
      </c>
      <c r="M137" t="s">
        <v>1160</v>
      </c>
      <c r="U137" t="s">
        <v>1161</v>
      </c>
      <c r="V137" t="s">
        <v>1162</v>
      </c>
      <c r="W137" t="s">
        <v>261</v>
      </c>
      <c r="X137" t="s">
        <v>1161</v>
      </c>
      <c r="Y137" t="s">
        <v>1162</v>
      </c>
      <c r="Z137" t="s">
        <v>261</v>
      </c>
      <c r="AA137" t="s">
        <v>47</v>
      </c>
      <c r="AD137" t="s">
        <v>1163</v>
      </c>
      <c r="AE137" t="s">
        <v>1164</v>
      </c>
      <c r="AH137" s="1">
        <v>40304</v>
      </c>
      <c r="AI137" s="1">
        <v>40304</v>
      </c>
      <c r="AK137" t="s">
        <v>44</v>
      </c>
      <c r="AM137">
        <v>1</v>
      </c>
      <c r="AQ137">
        <v>0</v>
      </c>
      <c r="AR137">
        <v>1</v>
      </c>
      <c r="AT137">
        <v>0</v>
      </c>
    </row>
    <row r="138" spans="1:46" x14ac:dyDescent="0.4">
      <c r="A138">
        <v>740</v>
      </c>
      <c r="B138">
        <v>408</v>
      </c>
      <c r="C138" t="s">
        <v>89</v>
      </c>
      <c r="D138">
        <v>26</v>
      </c>
      <c r="E138">
        <v>178</v>
      </c>
      <c r="F138" t="s">
        <v>1165</v>
      </c>
      <c r="G138" t="s">
        <v>1166</v>
      </c>
      <c r="I138" t="s">
        <v>58</v>
      </c>
      <c r="J138" t="str">
        <f t="shared" si="2"/>
        <v>壁報</v>
      </c>
      <c r="K138" t="s">
        <v>208</v>
      </c>
      <c r="L138" t="str">
        <f>VLOOKUP(K138,清單!$A$1:$B$11,2,0)</f>
        <v>複合材料與環境工程</v>
      </c>
      <c r="M138" t="s">
        <v>1167</v>
      </c>
      <c r="U138" t="s">
        <v>1168</v>
      </c>
      <c r="V138" t="s">
        <v>1169</v>
      </c>
      <c r="W138" t="s">
        <v>1170</v>
      </c>
      <c r="X138" t="s">
        <v>1168</v>
      </c>
      <c r="Y138" t="s">
        <v>1169</v>
      </c>
      <c r="Z138" t="s">
        <v>1170</v>
      </c>
      <c r="AA138" t="s">
        <v>47</v>
      </c>
      <c r="AD138" t="s">
        <v>1171</v>
      </c>
      <c r="AE138" t="s">
        <v>1172</v>
      </c>
      <c r="AH138" s="1">
        <v>40305</v>
      </c>
      <c r="AI138" s="1">
        <v>40305</v>
      </c>
      <c r="AK138" t="s">
        <v>44</v>
      </c>
      <c r="AM138">
        <v>1</v>
      </c>
      <c r="AQ138">
        <v>0</v>
      </c>
      <c r="AR138">
        <v>1</v>
      </c>
      <c r="AT138">
        <v>0</v>
      </c>
    </row>
    <row r="139" spans="1:46" x14ac:dyDescent="0.4">
      <c r="A139">
        <v>741</v>
      </c>
      <c r="B139">
        <v>433</v>
      </c>
      <c r="C139" t="s">
        <v>89</v>
      </c>
      <c r="D139">
        <v>26</v>
      </c>
      <c r="E139">
        <v>72</v>
      </c>
      <c r="F139" t="s">
        <v>1173</v>
      </c>
      <c r="G139" t="s">
        <v>1174</v>
      </c>
      <c r="I139" t="s">
        <v>50</v>
      </c>
      <c r="J139" t="str">
        <f t="shared" si="2"/>
        <v>口頭</v>
      </c>
      <c r="K139" t="s">
        <v>208</v>
      </c>
      <c r="L139" t="str">
        <f>VLOOKUP(K139,清單!$A$1:$B$11,2,0)</f>
        <v>複合材料與環境工程</v>
      </c>
      <c r="M139" t="s">
        <v>1175</v>
      </c>
      <c r="U139" t="s">
        <v>270</v>
      </c>
      <c r="V139" t="s">
        <v>1176</v>
      </c>
      <c r="W139" t="s">
        <v>63</v>
      </c>
      <c r="X139" t="s">
        <v>270</v>
      </c>
      <c r="Y139" t="s">
        <v>1176</v>
      </c>
      <c r="Z139" t="s">
        <v>63</v>
      </c>
      <c r="AA139" t="s">
        <v>47</v>
      </c>
      <c r="AD139" t="s">
        <v>1177</v>
      </c>
      <c r="AE139" t="s">
        <v>1178</v>
      </c>
      <c r="AH139" s="1">
        <v>40304</v>
      </c>
      <c r="AI139" s="1">
        <v>40304</v>
      </c>
      <c r="AK139" t="s">
        <v>52</v>
      </c>
      <c r="AM139">
        <v>1</v>
      </c>
      <c r="AQ139">
        <v>0</v>
      </c>
      <c r="AR139">
        <v>1</v>
      </c>
      <c r="AT139">
        <v>1</v>
      </c>
    </row>
    <row r="140" spans="1:46" x14ac:dyDescent="0.4">
      <c r="A140">
        <v>742</v>
      </c>
      <c r="B140">
        <v>684</v>
      </c>
      <c r="C140" t="s">
        <v>89</v>
      </c>
      <c r="D140">
        <v>26</v>
      </c>
      <c r="E140">
        <v>43</v>
      </c>
      <c r="F140" t="s">
        <v>1179</v>
      </c>
      <c r="G140" t="s">
        <v>1180</v>
      </c>
      <c r="I140" t="s">
        <v>50</v>
      </c>
      <c r="J140" t="str">
        <f t="shared" si="2"/>
        <v>口頭</v>
      </c>
      <c r="K140" t="s">
        <v>154</v>
      </c>
      <c r="L140" t="str">
        <f>VLOOKUP(K140,清單!$A$1:$B$11,2,0)</f>
        <v>染整</v>
      </c>
      <c r="M140" t="s">
        <v>1181</v>
      </c>
      <c r="U140" t="s">
        <v>1182</v>
      </c>
      <c r="V140" t="s">
        <v>1183</v>
      </c>
      <c r="W140" t="s">
        <v>250</v>
      </c>
      <c r="X140" t="s">
        <v>1182</v>
      </c>
      <c r="Y140" t="s">
        <v>1183</v>
      </c>
      <c r="Z140" t="s">
        <v>250</v>
      </c>
      <c r="AA140" t="s">
        <v>47</v>
      </c>
      <c r="AD140" t="s">
        <v>1184</v>
      </c>
      <c r="AE140" t="s">
        <v>1185</v>
      </c>
      <c r="AH140" s="1">
        <v>40304</v>
      </c>
      <c r="AI140" s="1">
        <v>40304</v>
      </c>
      <c r="AK140" t="s">
        <v>44</v>
      </c>
      <c r="AM140">
        <v>1</v>
      </c>
      <c r="AQ140">
        <v>0</v>
      </c>
      <c r="AR140">
        <v>1</v>
      </c>
      <c r="AT140">
        <v>0</v>
      </c>
    </row>
    <row r="141" spans="1:46" x14ac:dyDescent="0.4">
      <c r="A141">
        <v>743</v>
      </c>
      <c r="B141">
        <v>440</v>
      </c>
      <c r="C141" t="s">
        <v>89</v>
      </c>
      <c r="D141">
        <v>26</v>
      </c>
      <c r="E141">
        <v>15</v>
      </c>
      <c r="F141" t="s">
        <v>223</v>
      </c>
      <c r="G141" t="s">
        <v>1186</v>
      </c>
      <c r="I141" t="s">
        <v>50</v>
      </c>
      <c r="J141" t="str">
        <f t="shared" si="2"/>
        <v>口頭</v>
      </c>
      <c r="K141" t="s">
        <v>51</v>
      </c>
      <c r="L141" t="str">
        <f>VLOOKUP(K141,清單!$A$1:$B$11,2,0)</f>
        <v>纖維材料</v>
      </c>
      <c r="M141" t="s">
        <v>1187</v>
      </c>
      <c r="U141" t="s">
        <v>1188</v>
      </c>
      <c r="V141" t="s">
        <v>1189</v>
      </c>
      <c r="W141" t="s">
        <v>63</v>
      </c>
      <c r="X141" t="s">
        <v>1188</v>
      </c>
      <c r="Y141" t="s">
        <v>1189</v>
      </c>
      <c r="Z141" t="s">
        <v>63</v>
      </c>
      <c r="AA141" t="s">
        <v>47</v>
      </c>
      <c r="AD141" t="s">
        <v>1190</v>
      </c>
      <c r="AE141" t="s">
        <v>1191</v>
      </c>
      <c r="AH141" s="1">
        <v>40305</v>
      </c>
      <c r="AI141" s="1">
        <v>40305</v>
      </c>
      <c r="AK141" t="s">
        <v>44</v>
      </c>
      <c r="AM141">
        <v>1</v>
      </c>
      <c r="AQ141">
        <v>0</v>
      </c>
      <c r="AR141">
        <v>1</v>
      </c>
      <c r="AT141">
        <v>0</v>
      </c>
    </row>
    <row r="142" spans="1:46" x14ac:dyDescent="0.4">
      <c r="A142">
        <v>744</v>
      </c>
      <c r="B142">
        <v>473</v>
      </c>
      <c r="C142" t="s">
        <v>89</v>
      </c>
      <c r="D142">
        <v>26</v>
      </c>
      <c r="E142">
        <v>42</v>
      </c>
      <c r="F142" t="s">
        <v>1192</v>
      </c>
      <c r="G142" t="s">
        <v>1193</v>
      </c>
      <c r="I142" t="s">
        <v>50</v>
      </c>
      <c r="J142" t="str">
        <f t="shared" si="2"/>
        <v>口頭</v>
      </c>
      <c r="K142" t="s">
        <v>154</v>
      </c>
      <c r="L142" t="str">
        <f>VLOOKUP(K142,清單!$A$1:$B$11,2,0)</f>
        <v>染整</v>
      </c>
      <c r="M142" t="s">
        <v>1194</v>
      </c>
      <c r="U142" t="s">
        <v>1195</v>
      </c>
      <c r="V142" t="s">
        <v>1196</v>
      </c>
      <c r="W142" t="s">
        <v>250</v>
      </c>
      <c r="X142" t="s">
        <v>1195</v>
      </c>
      <c r="Y142" t="s">
        <v>1196</v>
      </c>
      <c r="Z142" t="s">
        <v>250</v>
      </c>
      <c r="AA142" t="s">
        <v>47</v>
      </c>
      <c r="AD142" t="s">
        <v>1197</v>
      </c>
      <c r="AE142" t="s">
        <v>1198</v>
      </c>
      <c r="AH142" s="1">
        <v>40304</v>
      </c>
      <c r="AI142" s="1">
        <v>40304</v>
      </c>
      <c r="AK142" t="s">
        <v>44</v>
      </c>
      <c r="AM142">
        <v>1</v>
      </c>
      <c r="AQ142">
        <v>0</v>
      </c>
      <c r="AR142">
        <v>1</v>
      </c>
      <c r="AT142">
        <v>0</v>
      </c>
    </row>
    <row r="143" spans="1:46" x14ac:dyDescent="0.4">
      <c r="A143">
        <v>746</v>
      </c>
      <c r="B143">
        <v>430</v>
      </c>
      <c r="C143" t="s">
        <v>89</v>
      </c>
      <c r="D143">
        <v>26</v>
      </c>
      <c r="E143">
        <v>24</v>
      </c>
      <c r="F143" t="s">
        <v>212</v>
      </c>
      <c r="G143" t="s">
        <v>1199</v>
      </c>
      <c r="I143" t="s">
        <v>50</v>
      </c>
      <c r="J143" t="str">
        <f t="shared" si="2"/>
        <v>口頭</v>
      </c>
      <c r="K143" t="s">
        <v>51</v>
      </c>
      <c r="L143" t="str">
        <f>VLOOKUP(K143,清單!$A$1:$B$11,2,0)</f>
        <v>纖維材料</v>
      </c>
      <c r="M143" t="s">
        <v>1200</v>
      </c>
      <c r="U143" t="s">
        <v>1201</v>
      </c>
      <c r="V143" t="s">
        <v>1202</v>
      </c>
      <c r="W143" t="s">
        <v>63</v>
      </c>
      <c r="X143" t="s">
        <v>1201</v>
      </c>
      <c r="Y143" t="s">
        <v>1202</v>
      </c>
      <c r="Z143" t="s">
        <v>63</v>
      </c>
      <c r="AA143" t="s">
        <v>47</v>
      </c>
      <c r="AD143" t="s">
        <v>1203</v>
      </c>
      <c r="AE143" t="s">
        <v>1204</v>
      </c>
      <c r="AH143" s="1">
        <v>40305</v>
      </c>
      <c r="AI143" s="1">
        <v>40305</v>
      </c>
      <c r="AK143" t="s">
        <v>44</v>
      </c>
      <c r="AM143">
        <v>1</v>
      </c>
      <c r="AQ143">
        <v>0</v>
      </c>
      <c r="AR143">
        <v>1</v>
      </c>
      <c r="AT143">
        <v>0</v>
      </c>
    </row>
    <row r="144" spans="1:46" x14ac:dyDescent="0.4">
      <c r="A144">
        <v>747</v>
      </c>
      <c r="B144">
        <v>470</v>
      </c>
      <c r="C144" t="s">
        <v>89</v>
      </c>
      <c r="D144">
        <v>26</v>
      </c>
      <c r="E144">
        <v>45</v>
      </c>
      <c r="F144" t="s">
        <v>1205</v>
      </c>
      <c r="G144" t="s">
        <v>1206</v>
      </c>
      <c r="I144" t="s">
        <v>50</v>
      </c>
      <c r="J144" t="str">
        <f t="shared" si="2"/>
        <v>口頭</v>
      </c>
      <c r="K144" t="s">
        <v>154</v>
      </c>
      <c r="L144" t="str">
        <f>VLOOKUP(K144,清單!$A$1:$B$11,2,0)</f>
        <v>染整</v>
      </c>
      <c r="M144" t="s">
        <v>1207</v>
      </c>
      <c r="U144" t="s">
        <v>1208</v>
      </c>
      <c r="V144" t="s">
        <v>1209</v>
      </c>
      <c r="W144" t="s">
        <v>250</v>
      </c>
      <c r="X144" t="s">
        <v>1208</v>
      </c>
      <c r="Y144" t="s">
        <v>1209</v>
      </c>
      <c r="Z144" t="s">
        <v>250</v>
      </c>
      <c r="AA144" t="s">
        <v>47</v>
      </c>
      <c r="AD144" t="s">
        <v>1210</v>
      </c>
      <c r="AE144" t="s">
        <v>1211</v>
      </c>
      <c r="AH144" s="1">
        <v>40304</v>
      </c>
      <c r="AI144" s="1">
        <v>40304</v>
      </c>
      <c r="AK144" t="s">
        <v>52</v>
      </c>
      <c r="AM144">
        <v>1</v>
      </c>
      <c r="AQ144">
        <v>0</v>
      </c>
      <c r="AR144">
        <v>1</v>
      </c>
      <c r="AT144">
        <v>1</v>
      </c>
    </row>
    <row r="145" spans="1:46" x14ac:dyDescent="0.4">
      <c r="A145">
        <v>748</v>
      </c>
      <c r="B145">
        <v>474</v>
      </c>
      <c r="C145" t="s">
        <v>89</v>
      </c>
      <c r="D145">
        <v>26</v>
      </c>
      <c r="E145">
        <v>137</v>
      </c>
      <c r="F145" t="s">
        <v>153</v>
      </c>
      <c r="G145" t="s">
        <v>1212</v>
      </c>
      <c r="I145" t="s">
        <v>58</v>
      </c>
      <c r="J145" t="str">
        <f t="shared" si="2"/>
        <v>壁報</v>
      </c>
      <c r="K145" t="s">
        <v>154</v>
      </c>
      <c r="L145" t="str">
        <f>VLOOKUP(K145,清單!$A$1:$B$11,2,0)</f>
        <v>染整</v>
      </c>
      <c r="M145" t="s">
        <v>1213</v>
      </c>
      <c r="U145" t="s">
        <v>1214</v>
      </c>
      <c r="V145" t="s">
        <v>1215</v>
      </c>
      <c r="W145" t="s">
        <v>56</v>
      </c>
      <c r="X145" t="s">
        <v>1214</v>
      </c>
      <c r="Y145" t="s">
        <v>1215</v>
      </c>
      <c r="Z145" t="s">
        <v>56</v>
      </c>
      <c r="AA145" t="s">
        <v>47</v>
      </c>
      <c r="AD145" t="s">
        <v>1216</v>
      </c>
      <c r="AE145" t="s">
        <v>1217</v>
      </c>
      <c r="AH145" s="1">
        <v>40304</v>
      </c>
      <c r="AI145" s="1">
        <v>40304</v>
      </c>
      <c r="AK145" t="s">
        <v>52</v>
      </c>
      <c r="AM145">
        <v>1</v>
      </c>
      <c r="AQ145">
        <v>0</v>
      </c>
      <c r="AR145">
        <v>1</v>
      </c>
      <c r="AT145">
        <v>1</v>
      </c>
    </row>
    <row r="146" spans="1:46" x14ac:dyDescent="0.4">
      <c r="A146">
        <v>749</v>
      </c>
      <c r="B146">
        <v>431</v>
      </c>
      <c r="C146" t="s">
        <v>89</v>
      </c>
      <c r="D146">
        <v>26</v>
      </c>
      <c r="E146">
        <v>18</v>
      </c>
      <c r="F146" t="s">
        <v>230</v>
      </c>
      <c r="G146" t="s">
        <v>1218</v>
      </c>
      <c r="I146" t="s">
        <v>50</v>
      </c>
      <c r="J146" t="str">
        <f t="shared" si="2"/>
        <v>口頭</v>
      </c>
      <c r="K146" t="s">
        <v>51</v>
      </c>
      <c r="L146" t="str">
        <f>VLOOKUP(K146,清單!$A$1:$B$11,2,0)</f>
        <v>纖維材料</v>
      </c>
      <c r="M146" t="s">
        <v>1219</v>
      </c>
      <c r="U146" t="s">
        <v>1220</v>
      </c>
      <c r="V146" t="s">
        <v>1221</v>
      </c>
      <c r="W146" t="s">
        <v>63</v>
      </c>
      <c r="X146" t="s">
        <v>1220</v>
      </c>
      <c r="Y146" t="s">
        <v>1221</v>
      </c>
      <c r="Z146" t="s">
        <v>63</v>
      </c>
      <c r="AA146" t="s">
        <v>47</v>
      </c>
      <c r="AD146" t="s">
        <v>1222</v>
      </c>
      <c r="AE146" t="s">
        <v>1223</v>
      </c>
      <c r="AH146" s="1">
        <v>40304</v>
      </c>
      <c r="AI146" s="1">
        <v>40304</v>
      </c>
      <c r="AK146" t="s">
        <v>44</v>
      </c>
      <c r="AM146">
        <v>1</v>
      </c>
      <c r="AQ146">
        <v>0</v>
      </c>
      <c r="AR146">
        <v>1</v>
      </c>
      <c r="AT146">
        <v>0</v>
      </c>
    </row>
    <row r="147" spans="1:46" x14ac:dyDescent="0.4">
      <c r="A147">
        <v>751</v>
      </c>
      <c r="B147">
        <v>426</v>
      </c>
      <c r="C147" t="s">
        <v>89</v>
      </c>
      <c r="D147">
        <v>26</v>
      </c>
      <c r="E147">
        <v>26</v>
      </c>
      <c r="F147" t="s">
        <v>1224</v>
      </c>
      <c r="G147" t="s">
        <v>1225</v>
      </c>
      <c r="I147" t="s">
        <v>50</v>
      </c>
      <c r="J147" t="str">
        <f t="shared" si="2"/>
        <v>口頭</v>
      </c>
      <c r="K147" t="s">
        <v>51</v>
      </c>
      <c r="L147" t="str">
        <f>VLOOKUP(K147,清單!$A$1:$B$11,2,0)</f>
        <v>纖維材料</v>
      </c>
      <c r="M147" t="s">
        <v>1226</v>
      </c>
      <c r="U147" t="s">
        <v>1227</v>
      </c>
      <c r="V147" t="s">
        <v>1228</v>
      </c>
      <c r="W147" t="s">
        <v>63</v>
      </c>
      <c r="X147" t="s">
        <v>1227</v>
      </c>
      <c r="Y147" t="s">
        <v>1228</v>
      </c>
      <c r="Z147" t="s">
        <v>63</v>
      </c>
      <c r="AA147" t="s">
        <v>47</v>
      </c>
      <c r="AD147" t="s">
        <v>1229</v>
      </c>
      <c r="AE147" t="s">
        <v>1230</v>
      </c>
      <c r="AH147" s="1">
        <v>40305</v>
      </c>
      <c r="AI147" s="1">
        <v>40305</v>
      </c>
      <c r="AK147" t="s">
        <v>44</v>
      </c>
      <c r="AM147">
        <v>1</v>
      </c>
      <c r="AQ147">
        <v>0</v>
      </c>
      <c r="AR147">
        <v>1</v>
      </c>
      <c r="AT147">
        <v>0</v>
      </c>
    </row>
    <row r="148" spans="1:46" x14ac:dyDescent="0.4">
      <c r="A148">
        <v>752</v>
      </c>
      <c r="B148">
        <v>479</v>
      </c>
      <c r="C148" t="s">
        <v>89</v>
      </c>
      <c r="D148">
        <v>26</v>
      </c>
      <c r="E148">
        <v>39</v>
      </c>
      <c r="F148" t="s">
        <v>1231</v>
      </c>
      <c r="G148" t="s">
        <v>1232</v>
      </c>
      <c r="I148" t="s">
        <v>50</v>
      </c>
      <c r="J148" t="str">
        <f t="shared" si="2"/>
        <v>口頭</v>
      </c>
      <c r="K148" t="s">
        <v>154</v>
      </c>
      <c r="L148" t="str">
        <f>VLOOKUP(K148,清單!$A$1:$B$11,2,0)</f>
        <v>染整</v>
      </c>
      <c r="M148" t="s">
        <v>1233</v>
      </c>
      <c r="U148" t="s">
        <v>1234</v>
      </c>
      <c r="V148" t="s">
        <v>1235</v>
      </c>
      <c r="W148" t="s">
        <v>56</v>
      </c>
      <c r="X148" t="s">
        <v>1234</v>
      </c>
      <c r="Y148" t="s">
        <v>1235</v>
      </c>
      <c r="Z148" t="s">
        <v>56</v>
      </c>
      <c r="AA148" t="s">
        <v>47</v>
      </c>
      <c r="AD148" t="s">
        <v>1236</v>
      </c>
      <c r="AE148" t="s">
        <v>1237</v>
      </c>
      <c r="AH148" s="1">
        <v>40304</v>
      </c>
      <c r="AI148" s="1">
        <v>40304</v>
      </c>
      <c r="AK148" t="s">
        <v>44</v>
      </c>
      <c r="AM148">
        <v>1</v>
      </c>
      <c r="AQ148">
        <v>0</v>
      </c>
      <c r="AR148">
        <v>1</v>
      </c>
      <c r="AT148">
        <v>0</v>
      </c>
    </row>
    <row r="149" spans="1:46" x14ac:dyDescent="0.4">
      <c r="A149">
        <v>753</v>
      </c>
      <c r="B149">
        <v>427</v>
      </c>
      <c r="C149" t="s">
        <v>89</v>
      </c>
      <c r="D149">
        <v>26</v>
      </c>
      <c r="E149">
        <v>19</v>
      </c>
      <c r="F149" t="s">
        <v>259</v>
      </c>
      <c r="G149" t="s">
        <v>1238</v>
      </c>
      <c r="I149" t="s">
        <v>50</v>
      </c>
      <c r="J149" t="str">
        <f t="shared" si="2"/>
        <v>口頭</v>
      </c>
      <c r="K149" t="s">
        <v>51</v>
      </c>
      <c r="L149" t="str">
        <f>VLOOKUP(K149,清單!$A$1:$B$11,2,0)</f>
        <v>纖維材料</v>
      </c>
      <c r="M149" t="s">
        <v>1239</v>
      </c>
      <c r="U149" t="s">
        <v>1240</v>
      </c>
      <c r="V149" t="s">
        <v>1241</v>
      </c>
      <c r="W149" t="s">
        <v>63</v>
      </c>
      <c r="X149" t="s">
        <v>1240</v>
      </c>
      <c r="Y149" t="s">
        <v>1241</v>
      </c>
      <c r="Z149" t="s">
        <v>63</v>
      </c>
      <c r="AA149" t="s">
        <v>1242</v>
      </c>
      <c r="AD149" t="s">
        <v>1243</v>
      </c>
      <c r="AE149" t="s">
        <v>1244</v>
      </c>
      <c r="AH149" s="1">
        <v>40304</v>
      </c>
      <c r="AI149" s="1">
        <v>40304</v>
      </c>
      <c r="AK149" t="s">
        <v>44</v>
      </c>
      <c r="AM149">
        <v>1</v>
      </c>
      <c r="AQ149">
        <v>0</v>
      </c>
      <c r="AR149">
        <v>1</v>
      </c>
      <c r="AT149">
        <v>0</v>
      </c>
    </row>
    <row r="150" spans="1:46" x14ac:dyDescent="0.4">
      <c r="A150">
        <v>754</v>
      </c>
      <c r="B150">
        <v>429</v>
      </c>
      <c r="C150" t="s">
        <v>89</v>
      </c>
      <c r="D150">
        <v>26</v>
      </c>
      <c r="E150">
        <v>28</v>
      </c>
      <c r="F150" t="s">
        <v>1245</v>
      </c>
      <c r="G150" t="s">
        <v>1246</v>
      </c>
      <c r="I150" t="s">
        <v>50</v>
      </c>
      <c r="J150" t="str">
        <f t="shared" si="2"/>
        <v>口頭</v>
      </c>
      <c r="K150" t="s">
        <v>51</v>
      </c>
      <c r="L150" t="str">
        <f>VLOOKUP(K150,清單!$A$1:$B$11,2,0)</f>
        <v>纖維材料</v>
      </c>
      <c r="M150" t="s">
        <v>1247</v>
      </c>
      <c r="U150" t="s">
        <v>1248</v>
      </c>
      <c r="V150" t="s">
        <v>271</v>
      </c>
      <c r="W150" t="s">
        <v>63</v>
      </c>
      <c r="X150" t="s">
        <v>1248</v>
      </c>
      <c r="Y150" t="s">
        <v>271</v>
      </c>
      <c r="Z150" t="s">
        <v>63</v>
      </c>
      <c r="AA150" t="s">
        <v>47</v>
      </c>
      <c r="AD150" t="s">
        <v>1249</v>
      </c>
      <c r="AE150" t="s">
        <v>1250</v>
      </c>
      <c r="AH150" s="1">
        <v>40305</v>
      </c>
      <c r="AI150" s="1">
        <v>40305</v>
      </c>
      <c r="AK150" t="s">
        <v>52</v>
      </c>
      <c r="AM150">
        <v>1</v>
      </c>
      <c r="AQ150">
        <v>0</v>
      </c>
      <c r="AR150">
        <v>1</v>
      </c>
      <c r="AT150">
        <v>1</v>
      </c>
    </row>
    <row r="151" spans="1:46" x14ac:dyDescent="0.4">
      <c r="A151">
        <v>755</v>
      </c>
      <c r="B151">
        <v>428</v>
      </c>
      <c r="C151" t="s">
        <v>89</v>
      </c>
      <c r="D151">
        <v>26</v>
      </c>
      <c r="E151">
        <v>23</v>
      </c>
      <c r="F151" t="s">
        <v>275</v>
      </c>
      <c r="G151" t="s">
        <v>1251</v>
      </c>
      <c r="I151" t="s">
        <v>50</v>
      </c>
      <c r="J151" t="str">
        <f t="shared" si="2"/>
        <v>口頭</v>
      </c>
      <c r="K151" t="s">
        <v>51</v>
      </c>
      <c r="L151" t="str">
        <f>VLOOKUP(K151,清單!$A$1:$B$11,2,0)</f>
        <v>纖維材料</v>
      </c>
      <c r="M151" t="s">
        <v>1252</v>
      </c>
      <c r="U151" t="s">
        <v>1253</v>
      </c>
      <c r="V151" t="s">
        <v>1254</v>
      </c>
      <c r="W151" t="s">
        <v>63</v>
      </c>
      <c r="X151" t="s">
        <v>1253</v>
      </c>
      <c r="Y151" t="s">
        <v>1254</v>
      </c>
      <c r="Z151" t="s">
        <v>63</v>
      </c>
      <c r="AA151" t="s">
        <v>47</v>
      </c>
      <c r="AD151" t="s">
        <v>1255</v>
      </c>
      <c r="AE151" t="s">
        <v>1256</v>
      </c>
      <c r="AH151" s="1">
        <v>40305</v>
      </c>
      <c r="AI151" s="1">
        <v>40305</v>
      </c>
      <c r="AK151" t="s">
        <v>44</v>
      </c>
      <c r="AM151">
        <v>1</v>
      </c>
      <c r="AQ151">
        <v>0</v>
      </c>
      <c r="AR151">
        <v>1</v>
      </c>
      <c r="AT151">
        <v>0</v>
      </c>
    </row>
    <row r="152" spans="1:46" x14ac:dyDescent="0.4">
      <c r="A152">
        <v>756</v>
      </c>
      <c r="B152">
        <v>425</v>
      </c>
      <c r="C152" t="s">
        <v>89</v>
      </c>
      <c r="D152">
        <v>26</v>
      </c>
      <c r="E152">
        <v>14</v>
      </c>
      <c r="F152" t="s">
        <v>252</v>
      </c>
      <c r="G152" t="s">
        <v>1257</v>
      </c>
      <c r="I152" t="s">
        <v>50</v>
      </c>
      <c r="J152" t="str">
        <f t="shared" si="2"/>
        <v>口頭</v>
      </c>
      <c r="K152" t="s">
        <v>51</v>
      </c>
      <c r="L152" t="str">
        <f>VLOOKUP(K152,清單!$A$1:$B$11,2,0)</f>
        <v>纖維材料</v>
      </c>
      <c r="M152" t="s">
        <v>1258</v>
      </c>
      <c r="U152" t="s">
        <v>1259</v>
      </c>
      <c r="V152" t="s">
        <v>1260</v>
      </c>
      <c r="W152" t="s">
        <v>63</v>
      </c>
      <c r="X152" t="s">
        <v>1259</v>
      </c>
      <c r="Y152" t="s">
        <v>1260</v>
      </c>
      <c r="Z152" t="s">
        <v>63</v>
      </c>
      <c r="AA152" t="s">
        <v>47</v>
      </c>
      <c r="AD152" t="s">
        <v>1261</v>
      </c>
      <c r="AE152" t="s">
        <v>1262</v>
      </c>
      <c r="AH152" s="1">
        <v>40304</v>
      </c>
      <c r="AI152" s="1">
        <v>40304</v>
      </c>
      <c r="AK152" t="s">
        <v>52</v>
      </c>
      <c r="AM152">
        <v>1</v>
      </c>
      <c r="AQ152">
        <v>0</v>
      </c>
      <c r="AR152">
        <v>1</v>
      </c>
      <c r="AT152">
        <v>1</v>
      </c>
    </row>
    <row r="153" spans="1:46" x14ac:dyDescent="0.4">
      <c r="A153">
        <v>757</v>
      </c>
      <c r="B153">
        <v>432</v>
      </c>
      <c r="C153" t="s">
        <v>89</v>
      </c>
      <c r="D153">
        <v>26</v>
      </c>
      <c r="E153">
        <v>21</v>
      </c>
      <c r="F153" t="s">
        <v>180</v>
      </c>
      <c r="G153" t="s">
        <v>1263</v>
      </c>
      <c r="I153" t="s">
        <v>50</v>
      </c>
      <c r="J153" t="str">
        <f t="shared" si="2"/>
        <v>口頭</v>
      </c>
      <c r="K153" t="s">
        <v>51</v>
      </c>
      <c r="L153" t="str">
        <f>VLOOKUP(K153,清單!$A$1:$B$11,2,0)</f>
        <v>纖維材料</v>
      </c>
      <c r="M153" t="s">
        <v>1264</v>
      </c>
      <c r="U153" t="s">
        <v>1265</v>
      </c>
      <c r="V153" t="s">
        <v>267</v>
      </c>
      <c r="W153" t="s">
        <v>63</v>
      </c>
      <c r="X153" t="s">
        <v>1265</v>
      </c>
      <c r="Y153" t="s">
        <v>267</v>
      </c>
      <c r="Z153" t="s">
        <v>63</v>
      </c>
      <c r="AA153" t="s">
        <v>47</v>
      </c>
      <c r="AD153" t="s">
        <v>1266</v>
      </c>
      <c r="AE153" t="s">
        <v>1267</v>
      </c>
      <c r="AH153" s="1">
        <v>40304</v>
      </c>
      <c r="AI153" s="1">
        <v>40304</v>
      </c>
      <c r="AK153" t="s">
        <v>44</v>
      </c>
      <c r="AM153">
        <v>1</v>
      </c>
      <c r="AQ153">
        <v>0</v>
      </c>
      <c r="AR153">
        <v>1</v>
      </c>
      <c r="AT153">
        <v>0</v>
      </c>
    </row>
    <row r="154" spans="1:46" x14ac:dyDescent="0.4">
      <c r="A154">
        <v>759</v>
      </c>
      <c r="B154">
        <v>555</v>
      </c>
      <c r="C154" t="s">
        <v>89</v>
      </c>
      <c r="D154">
        <v>26</v>
      </c>
      <c r="E154">
        <v>25</v>
      </c>
      <c r="F154" t="s">
        <v>1268</v>
      </c>
      <c r="G154" t="s">
        <v>1269</v>
      </c>
      <c r="I154" t="s">
        <v>50</v>
      </c>
      <c r="J154" t="str">
        <f t="shared" si="2"/>
        <v>口頭</v>
      </c>
      <c r="K154" t="s">
        <v>51</v>
      </c>
      <c r="L154" t="str">
        <f>VLOOKUP(K154,清單!$A$1:$B$11,2,0)</f>
        <v>纖維材料</v>
      </c>
      <c r="M154" t="s">
        <v>1270</v>
      </c>
      <c r="U154" t="s">
        <v>1271</v>
      </c>
      <c r="V154" t="s">
        <v>1272</v>
      </c>
      <c r="W154" t="s">
        <v>63</v>
      </c>
      <c r="X154" t="s">
        <v>1271</v>
      </c>
      <c r="Y154" t="s">
        <v>1272</v>
      </c>
      <c r="Z154" t="s">
        <v>63</v>
      </c>
      <c r="AA154" t="s">
        <v>47</v>
      </c>
      <c r="AD154" t="s">
        <v>1273</v>
      </c>
      <c r="AE154" t="s">
        <v>1274</v>
      </c>
      <c r="AH154" s="1">
        <v>40305</v>
      </c>
      <c r="AI154" s="1">
        <v>40305</v>
      </c>
      <c r="AK154" t="s">
        <v>44</v>
      </c>
      <c r="AM154">
        <v>1</v>
      </c>
      <c r="AQ154">
        <v>0</v>
      </c>
      <c r="AR154">
        <v>1</v>
      </c>
      <c r="AT154">
        <v>0</v>
      </c>
    </row>
    <row r="155" spans="1:46" x14ac:dyDescent="0.4">
      <c r="A155">
        <v>760</v>
      </c>
      <c r="B155">
        <v>878</v>
      </c>
      <c r="C155" t="s">
        <v>89</v>
      </c>
      <c r="D155">
        <v>26</v>
      </c>
      <c r="E155">
        <v>16</v>
      </c>
      <c r="F155" t="s">
        <v>266</v>
      </c>
      <c r="G155" t="s">
        <v>1275</v>
      </c>
      <c r="I155" t="s">
        <v>50</v>
      </c>
      <c r="J155" t="str">
        <f t="shared" si="2"/>
        <v>口頭</v>
      </c>
      <c r="K155" t="s">
        <v>51</v>
      </c>
      <c r="L155" t="str">
        <f>VLOOKUP(K155,清單!$A$1:$B$11,2,0)</f>
        <v>纖維材料</v>
      </c>
      <c r="M155" t="s">
        <v>1276</v>
      </c>
      <c r="U155" t="s">
        <v>1277</v>
      </c>
      <c r="V155" t="s">
        <v>1278</v>
      </c>
      <c r="W155" t="s">
        <v>63</v>
      </c>
      <c r="X155" t="s">
        <v>1277</v>
      </c>
      <c r="Y155" t="s">
        <v>1278</v>
      </c>
      <c r="Z155" t="s">
        <v>63</v>
      </c>
      <c r="AA155" t="s">
        <v>47</v>
      </c>
      <c r="AD155" t="s">
        <v>1279</v>
      </c>
      <c r="AE155" t="s">
        <v>1280</v>
      </c>
      <c r="AH155" s="1">
        <v>40305</v>
      </c>
      <c r="AI155" s="1">
        <v>40305</v>
      </c>
      <c r="AK155" t="s">
        <v>44</v>
      </c>
      <c r="AM155">
        <v>1</v>
      </c>
      <c r="AQ155">
        <v>0</v>
      </c>
      <c r="AR155">
        <v>1</v>
      </c>
      <c r="AT155">
        <v>0</v>
      </c>
    </row>
    <row r="156" spans="1:46" x14ac:dyDescent="0.4">
      <c r="A156">
        <v>761</v>
      </c>
      <c r="B156">
        <v>438</v>
      </c>
      <c r="C156" t="s">
        <v>89</v>
      </c>
      <c r="D156">
        <v>26</v>
      </c>
      <c r="E156">
        <v>71</v>
      </c>
      <c r="F156" t="s">
        <v>1281</v>
      </c>
      <c r="G156" t="s">
        <v>1282</v>
      </c>
      <c r="I156" t="s">
        <v>50</v>
      </c>
      <c r="J156" t="str">
        <f t="shared" si="2"/>
        <v>口頭</v>
      </c>
      <c r="K156" t="s">
        <v>208</v>
      </c>
      <c r="L156" t="str">
        <f>VLOOKUP(K156,清單!$A$1:$B$11,2,0)</f>
        <v>複合材料與環境工程</v>
      </c>
      <c r="M156" t="s">
        <v>1283</v>
      </c>
      <c r="U156" t="s">
        <v>1284</v>
      </c>
      <c r="V156" t="s">
        <v>265</v>
      </c>
      <c r="W156" t="s">
        <v>63</v>
      </c>
      <c r="X156" t="s">
        <v>1284</v>
      </c>
      <c r="Y156" t="s">
        <v>265</v>
      </c>
      <c r="Z156" t="s">
        <v>63</v>
      </c>
      <c r="AA156" t="s">
        <v>47</v>
      </c>
      <c r="AD156" t="s">
        <v>1285</v>
      </c>
      <c r="AE156" t="s">
        <v>1286</v>
      </c>
      <c r="AH156" s="1">
        <v>40304</v>
      </c>
      <c r="AI156" s="1">
        <v>40304</v>
      </c>
      <c r="AK156" t="s">
        <v>52</v>
      </c>
      <c r="AM156">
        <v>1</v>
      </c>
      <c r="AQ156">
        <v>0</v>
      </c>
      <c r="AR156">
        <v>1</v>
      </c>
      <c r="AT156">
        <v>1</v>
      </c>
    </row>
    <row r="157" spans="1:46" x14ac:dyDescent="0.4">
      <c r="A157">
        <v>762</v>
      </c>
      <c r="B157">
        <v>1287</v>
      </c>
      <c r="C157" t="s">
        <v>89</v>
      </c>
      <c r="D157">
        <v>26</v>
      </c>
      <c r="E157">
        <v>189</v>
      </c>
      <c r="F157" t="s">
        <v>1287</v>
      </c>
      <c r="G157" t="s">
        <v>1288</v>
      </c>
      <c r="I157" t="s">
        <v>58</v>
      </c>
      <c r="J157" t="str">
        <f t="shared" si="2"/>
        <v>壁報</v>
      </c>
      <c r="K157" t="s">
        <v>208</v>
      </c>
      <c r="L157" t="str">
        <f>VLOOKUP(K157,清單!$A$1:$B$11,2,0)</f>
        <v>複合材料與環境工程</v>
      </c>
      <c r="M157" t="s">
        <v>1289</v>
      </c>
      <c r="U157" t="s">
        <v>190</v>
      </c>
      <c r="V157" t="s">
        <v>191</v>
      </c>
      <c r="W157" t="s">
        <v>82</v>
      </c>
      <c r="X157" t="s">
        <v>190</v>
      </c>
      <c r="Y157" t="s">
        <v>191</v>
      </c>
      <c r="Z157" t="s">
        <v>82</v>
      </c>
      <c r="AA157" t="s">
        <v>47</v>
      </c>
      <c r="AD157" t="s">
        <v>1290</v>
      </c>
      <c r="AE157" t="s">
        <v>1291</v>
      </c>
      <c r="AH157" s="1">
        <v>40304</v>
      </c>
      <c r="AI157" s="1">
        <v>40304</v>
      </c>
      <c r="AK157" t="s">
        <v>44</v>
      </c>
      <c r="AM157">
        <v>1</v>
      </c>
      <c r="AQ157">
        <v>0</v>
      </c>
      <c r="AR157">
        <v>1</v>
      </c>
      <c r="AT157">
        <v>0</v>
      </c>
    </row>
    <row r="158" spans="1:46" x14ac:dyDescent="0.4">
      <c r="A158">
        <v>763</v>
      </c>
      <c r="B158">
        <v>464</v>
      </c>
      <c r="C158" t="s">
        <v>89</v>
      </c>
      <c r="D158">
        <v>26</v>
      </c>
      <c r="E158">
        <v>190</v>
      </c>
      <c r="F158" t="s">
        <v>1292</v>
      </c>
      <c r="G158" t="s">
        <v>1293</v>
      </c>
      <c r="I158" t="s">
        <v>58</v>
      </c>
      <c r="J158" t="str">
        <f t="shared" si="2"/>
        <v>壁報</v>
      </c>
      <c r="K158" t="s">
        <v>103</v>
      </c>
      <c r="L158" t="str">
        <f>VLOOKUP(K158,清單!$A$1:$B$11,2,0)</f>
        <v>設計與人文</v>
      </c>
      <c r="M158" t="s">
        <v>1294</v>
      </c>
      <c r="U158" t="s">
        <v>1295</v>
      </c>
      <c r="V158" t="s">
        <v>311</v>
      </c>
      <c r="W158" t="s">
        <v>56</v>
      </c>
      <c r="X158" t="s">
        <v>1295</v>
      </c>
      <c r="Y158" t="s">
        <v>311</v>
      </c>
      <c r="Z158" t="s">
        <v>56</v>
      </c>
      <c r="AA158" t="s">
        <v>47</v>
      </c>
      <c r="AD158" t="s">
        <v>1296</v>
      </c>
      <c r="AE158" t="s">
        <v>1297</v>
      </c>
      <c r="AH158" s="1">
        <v>40304</v>
      </c>
      <c r="AI158" s="1">
        <v>40304</v>
      </c>
      <c r="AK158" t="s">
        <v>44</v>
      </c>
      <c r="AM158">
        <v>1</v>
      </c>
      <c r="AQ158">
        <v>0</v>
      </c>
      <c r="AR158">
        <v>1</v>
      </c>
      <c r="AT158">
        <v>0</v>
      </c>
    </row>
    <row r="159" spans="1:46" x14ac:dyDescent="0.4">
      <c r="A159">
        <v>765</v>
      </c>
      <c r="B159">
        <v>651</v>
      </c>
      <c r="C159" t="s">
        <v>89</v>
      </c>
      <c r="D159">
        <v>26</v>
      </c>
      <c r="E159">
        <v>41</v>
      </c>
      <c r="F159" t="s">
        <v>1298</v>
      </c>
      <c r="G159" t="s">
        <v>1299</v>
      </c>
      <c r="I159" t="s">
        <v>50</v>
      </c>
      <c r="J159" t="str">
        <f t="shared" si="2"/>
        <v>口頭</v>
      </c>
      <c r="K159" t="s">
        <v>154</v>
      </c>
      <c r="L159" t="str">
        <f>VLOOKUP(K159,清單!$A$1:$B$11,2,0)</f>
        <v>染整</v>
      </c>
      <c r="M159" t="s">
        <v>1300</v>
      </c>
      <c r="U159" t="s">
        <v>1301</v>
      </c>
      <c r="V159" t="s">
        <v>1302</v>
      </c>
      <c r="W159" t="s">
        <v>56</v>
      </c>
      <c r="X159" t="s">
        <v>1301</v>
      </c>
      <c r="Y159" t="s">
        <v>1302</v>
      </c>
      <c r="Z159" t="s">
        <v>56</v>
      </c>
      <c r="AA159" t="s">
        <v>47</v>
      </c>
      <c r="AD159" t="s">
        <v>1303</v>
      </c>
      <c r="AE159" t="s">
        <v>1304</v>
      </c>
      <c r="AH159" s="1">
        <v>40305</v>
      </c>
      <c r="AI159" s="1">
        <v>40305</v>
      </c>
      <c r="AK159" t="s">
        <v>52</v>
      </c>
      <c r="AM159">
        <v>1</v>
      </c>
      <c r="AQ159">
        <v>0</v>
      </c>
      <c r="AR159">
        <v>1</v>
      </c>
      <c r="AT159">
        <v>1</v>
      </c>
    </row>
    <row r="160" spans="1:46" x14ac:dyDescent="0.4">
      <c r="A160">
        <v>766</v>
      </c>
      <c r="B160">
        <v>199</v>
      </c>
      <c r="C160" t="s">
        <v>89</v>
      </c>
      <c r="D160">
        <v>26</v>
      </c>
      <c r="E160">
        <v>152</v>
      </c>
      <c r="F160" t="s">
        <v>1305</v>
      </c>
      <c r="G160" t="s">
        <v>1306</v>
      </c>
      <c r="I160" t="s">
        <v>58</v>
      </c>
      <c r="J160" t="str">
        <f t="shared" si="2"/>
        <v>壁報</v>
      </c>
      <c r="K160" t="s">
        <v>154</v>
      </c>
      <c r="L160" t="str">
        <f>VLOOKUP(K160,清單!$A$1:$B$11,2,0)</f>
        <v>染整</v>
      </c>
      <c r="M160" t="s">
        <v>1307</v>
      </c>
      <c r="U160" t="s">
        <v>1308</v>
      </c>
      <c r="V160" t="s">
        <v>254</v>
      </c>
      <c r="W160" t="s">
        <v>255</v>
      </c>
      <c r="X160" t="s">
        <v>1308</v>
      </c>
      <c r="Y160" t="s">
        <v>254</v>
      </c>
      <c r="Z160" t="s">
        <v>255</v>
      </c>
      <c r="AA160" t="s">
        <v>1309</v>
      </c>
      <c r="AD160" t="s">
        <v>1310</v>
      </c>
      <c r="AE160" t="s">
        <v>1311</v>
      </c>
      <c r="AH160" s="1">
        <v>40305</v>
      </c>
      <c r="AI160" s="1">
        <v>40305</v>
      </c>
      <c r="AK160" t="s">
        <v>52</v>
      </c>
      <c r="AM160">
        <v>1</v>
      </c>
      <c r="AQ160">
        <v>0</v>
      </c>
      <c r="AR160">
        <v>1</v>
      </c>
      <c r="AT160">
        <v>1</v>
      </c>
    </row>
    <row r="161" spans="1:46" x14ac:dyDescent="0.4">
      <c r="A161">
        <v>767</v>
      </c>
      <c r="B161">
        <v>199</v>
      </c>
      <c r="C161" t="s">
        <v>89</v>
      </c>
      <c r="D161">
        <v>26</v>
      </c>
      <c r="E161">
        <v>153</v>
      </c>
      <c r="F161" t="s">
        <v>1312</v>
      </c>
      <c r="G161" t="s">
        <v>1313</v>
      </c>
      <c r="I161" t="s">
        <v>58</v>
      </c>
      <c r="J161" t="str">
        <f t="shared" si="2"/>
        <v>壁報</v>
      </c>
      <c r="K161" t="s">
        <v>154</v>
      </c>
      <c r="L161" t="str">
        <f>VLOOKUP(K161,清單!$A$1:$B$11,2,0)</f>
        <v>染整</v>
      </c>
      <c r="M161" t="s">
        <v>1307</v>
      </c>
      <c r="U161" t="s">
        <v>1308</v>
      </c>
      <c r="V161" t="s">
        <v>254</v>
      </c>
      <c r="W161" t="s">
        <v>255</v>
      </c>
      <c r="X161" t="s">
        <v>1308</v>
      </c>
      <c r="Y161" t="s">
        <v>254</v>
      </c>
      <c r="Z161" t="s">
        <v>255</v>
      </c>
      <c r="AA161" t="s">
        <v>47</v>
      </c>
      <c r="AD161" t="s">
        <v>1314</v>
      </c>
      <c r="AE161" t="s">
        <v>1315</v>
      </c>
      <c r="AH161" s="1">
        <v>40305</v>
      </c>
      <c r="AI161" s="1">
        <v>40305</v>
      </c>
      <c r="AK161" t="s">
        <v>44</v>
      </c>
      <c r="AM161">
        <v>1</v>
      </c>
      <c r="AQ161">
        <v>0</v>
      </c>
      <c r="AR161">
        <v>1</v>
      </c>
      <c r="AT161">
        <v>0</v>
      </c>
    </row>
    <row r="162" spans="1:46" x14ac:dyDescent="0.4">
      <c r="A162">
        <v>768</v>
      </c>
      <c r="B162">
        <v>301</v>
      </c>
      <c r="C162" t="s">
        <v>89</v>
      </c>
      <c r="D162">
        <v>26</v>
      </c>
      <c r="E162">
        <v>97</v>
      </c>
      <c r="F162" t="s">
        <v>115</v>
      </c>
      <c r="G162" t="s">
        <v>1316</v>
      </c>
      <c r="I162" t="s">
        <v>58</v>
      </c>
      <c r="J162" t="str">
        <f t="shared" si="2"/>
        <v>壁報</v>
      </c>
      <c r="K162" t="s">
        <v>51</v>
      </c>
      <c r="L162" t="str">
        <f>VLOOKUP(K162,清單!$A$1:$B$11,2,0)</f>
        <v>纖維材料</v>
      </c>
      <c r="M162" t="s">
        <v>1317</v>
      </c>
      <c r="U162" t="s">
        <v>341</v>
      </c>
      <c r="V162" t="s">
        <v>342</v>
      </c>
      <c r="W162" t="s">
        <v>343</v>
      </c>
      <c r="X162" t="s">
        <v>341</v>
      </c>
      <c r="Y162" t="s">
        <v>342</v>
      </c>
      <c r="Z162" t="s">
        <v>343</v>
      </c>
      <c r="AA162" t="s">
        <v>47</v>
      </c>
      <c r="AD162" t="s">
        <v>1318</v>
      </c>
      <c r="AE162" t="s">
        <v>1319</v>
      </c>
      <c r="AH162" s="1">
        <v>40304</v>
      </c>
      <c r="AI162" s="1">
        <v>40304</v>
      </c>
      <c r="AK162" t="s">
        <v>52</v>
      </c>
      <c r="AM162">
        <v>1</v>
      </c>
      <c r="AQ162">
        <v>0</v>
      </c>
      <c r="AR162">
        <v>1</v>
      </c>
      <c r="AT162">
        <v>1</v>
      </c>
    </row>
    <row r="163" spans="1:46" x14ac:dyDescent="0.4">
      <c r="A163">
        <v>769</v>
      </c>
      <c r="B163">
        <v>453</v>
      </c>
      <c r="C163" t="s">
        <v>89</v>
      </c>
      <c r="D163">
        <v>26</v>
      </c>
      <c r="E163">
        <v>31</v>
      </c>
      <c r="F163" t="s">
        <v>107</v>
      </c>
      <c r="G163" t="s">
        <v>1320</v>
      </c>
      <c r="I163" t="s">
        <v>50</v>
      </c>
      <c r="J163" t="str">
        <f t="shared" si="2"/>
        <v>口頭</v>
      </c>
      <c r="K163" t="s">
        <v>91</v>
      </c>
      <c r="L163" t="str">
        <f>VLOOKUP(K163,清單!$A$1:$B$11,2,0)</f>
        <v>紡織</v>
      </c>
      <c r="M163" t="s">
        <v>1321</v>
      </c>
      <c r="U163" t="s">
        <v>1322</v>
      </c>
      <c r="V163" t="s">
        <v>1323</v>
      </c>
      <c r="W163" t="s">
        <v>56</v>
      </c>
      <c r="X163" t="s">
        <v>1322</v>
      </c>
      <c r="Y163" t="s">
        <v>1323</v>
      </c>
      <c r="Z163" t="s">
        <v>56</v>
      </c>
      <c r="AA163" t="s">
        <v>47</v>
      </c>
      <c r="AD163" t="s">
        <v>1324</v>
      </c>
      <c r="AE163" t="s">
        <v>1325</v>
      </c>
      <c r="AH163" s="1">
        <v>40304</v>
      </c>
      <c r="AI163" s="1">
        <v>40304</v>
      </c>
      <c r="AK163" t="s">
        <v>52</v>
      </c>
      <c r="AM163">
        <v>1</v>
      </c>
      <c r="AQ163">
        <v>0</v>
      </c>
      <c r="AR163">
        <v>1</v>
      </c>
      <c r="AT163">
        <v>1</v>
      </c>
    </row>
    <row r="164" spans="1:46" x14ac:dyDescent="0.4">
      <c r="A164">
        <v>770</v>
      </c>
      <c r="B164">
        <v>306</v>
      </c>
      <c r="C164" t="s">
        <v>89</v>
      </c>
      <c r="D164">
        <v>26</v>
      </c>
      <c r="E164">
        <v>78</v>
      </c>
      <c r="F164" t="s">
        <v>263</v>
      </c>
      <c r="G164" t="s">
        <v>1326</v>
      </c>
      <c r="I164" t="s">
        <v>50</v>
      </c>
      <c r="J164" t="str">
        <f t="shared" si="2"/>
        <v>口頭</v>
      </c>
      <c r="K164" t="s">
        <v>103</v>
      </c>
      <c r="L164" t="str">
        <f>VLOOKUP(K164,清單!$A$1:$B$11,2,0)</f>
        <v>設計與人文</v>
      </c>
      <c r="M164" t="s">
        <v>344</v>
      </c>
      <c r="V164" t="s">
        <v>345</v>
      </c>
      <c r="W164" t="s">
        <v>78</v>
      </c>
      <c r="Y164" t="s">
        <v>77</v>
      </c>
      <c r="Z164" t="s">
        <v>78</v>
      </c>
      <c r="AA164" t="s">
        <v>47</v>
      </c>
      <c r="AD164" t="s">
        <v>1327</v>
      </c>
      <c r="AE164" t="s">
        <v>1328</v>
      </c>
      <c r="AH164" s="1">
        <v>40309</v>
      </c>
      <c r="AI164" s="1">
        <v>40309</v>
      </c>
      <c r="AK164" t="s">
        <v>44</v>
      </c>
      <c r="AM164">
        <v>1</v>
      </c>
      <c r="AQ164">
        <v>0</v>
      </c>
      <c r="AR164">
        <v>1</v>
      </c>
      <c r="AT164">
        <v>0</v>
      </c>
    </row>
    <row r="165" spans="1:46" x14ac:dyDescent="0.4">
      <c r="A165">
        <v>771</v>
      </c>
      <c r="B165">
        <v>1</v>
      </c>
      <c r="C165" t="s">
        <v>89</v>
      </c>
      <c r="D165">
        <v>26</v>
      </c>
      <c r="E165">
        <v>88</v>
      </c>
      <c r="F165" t="s">
        <v>1329</v>
      </c>
      <c r="G165" t="s">
        <v>1330</v>
      </c>
      <c r="I165" t="s">
        <v>50</v>
      </c>
      <c r="J165" t="str">
        <f t="shared" si="2"/>
        <v>口頭</v>
      </c>
      <c r="K165" t="s">
        <v>103</v>
      </c>
      <c r="L165" t="str">
        <f>VLOOKUP(K165,清單!$A$1:$B$11,2,0)</f>
        <v>設計與人文</v>
      </c>
      <c r="M165" t="s">
        <v>1331</v>
      </c>
      <c r="U165" t="s">
        <v>950</v>
      </c>
      <c r="V165" t="s">
        <v>864</v>
      </c>
      <c r="W165" t="s">
        <v>94</v>
      </c>
      <c r="X165" t="s">
        <v>1332</v>
      </c>
      <c r="Y165" t="s">
        <v>1333</v>
      </c>
      <c r="Z165" t="s">
        <v>94</v>
      </c>
      <c r="AA165" t="s">
        <v>47</v>
      </c>
      <c r="AD165" t="s">
        <v>1334</v>
      </c>
      <c r="AE165" t="s">
        <v>1335</v>
      </c>
      <c r="AH165" s="1">
        <v>40305</v>
      </c>
      <c r="AI165" s="1">
        <v>40305</v>
      </c>
      <c r="AK165" t="s">
        <v>44</v>
      </c>
      <c r="AM165">
        <v>1</v>
      </c>
      <c r="AQ165">
        <v>0</v>
      </c>
      <c r="AR165">
        <v>1</v>
      </c>
      <c r="AT165">
        <v>0</v>
      </c>
    </row>
    <row r="166" spans="1:46" x14ac:dyDescent="0.4">
      <c r="A166">
        <v>772</v>
      </c>
      <c r="B166">
        <v>482</v>
      </c>
      <c r="C166" t="s">
        <v>89</v>
      </c>
      <c r="D166">
        <v>26</v>
      </c>
      <c r="E166">
        <v>56</v>
      </c>
      <c r="F166" t="s">
        <v>1336</v>
      </c>
      <c r="G166" t="s">
        <v>1337</v>
      </c>
      <c r="I166" t="s">
        <v>50</v>
      </c>
      <c r="J166" t="str">
        <f t="shared" si="2"/>
        <v>口頭</v>
      </c>
      <c r="K166" t="s">
        <v>158</v>
      </c>
      <c r="L166" t="str">
        <f>VLOOKUP(K166,清單!$A$1:$B$11,2,0)</f>
        <v>管理應用及行銷</v>
      </c>
      <c r="M166" t="s">
        <v>1338</v>
      </c>
      <c r="U166" t="s">
        <v>1339</v>
      </c>
      <c r="V166" t="s">
        <v>1340</v>
      </c>
      <c r="W166" t="s">
        <v>66</v>
      </c>
      <c r="X166" t="s">
        <v>1339</v>
      </c>
      <c r="Y166" t="s">
        <v>1340</v>
      </c>
      <c r="Z166" t="s">
        <v>66</v>
      </c>
      <c r="AA166" t="s">
        <v>47</v>
      </c>
      <c r="AD166" t="s">
        <v>1341</v>
      </c>
      <c r="AE166" t="s">
        <v>1342</v>
      </c>
      <c r="AH166" s="1">
        <v>40307</v>
      </c>
      <c r="AI166" s="1">
        <v>40308</v>
      </c>
      <c r="AK166" t="s">
        <v>44</v>
      </c>
      <c r="AM166">
        <v>1</v>
      </c>
      <c r="AQ166">
        <v>0</v>
      </c>
      <c r="AR166">
        <v>1</v>
      </c>
      <c r="AT166">
        <v>0</v>
      </c>
    </row>
    <row r="167" spans="1:46" x14ac:dyDescent="0.4">
      <c r="A167">
        <v>773</v>
      </c>
      <c r="B167">
        <v>715</v>
      </c>
      <c r="C167" t="s">
        <v>89</v>
      </c>
      <c r="D167">
        <v>26</v>
      </c>
      <c r="E167">
        <v>90</v>
      </c>
      <c r="F167" t="s">
        <v>57</v>
      </c>
      <c r="G167" t="s">
        <v>1343</v>
      </c>
      <c r="I167" t="s">
        <v>58</v>
      </c>
      <c r="J167" t="str">
        <f t="shared" si="2"/>
        <v>壁報</v>
      </c>
      <c r="K167" t="s">
        <v>51</v>
      </c>
      <c r="L167" t="str">
        <f>VLOOKUP(K167,清單!$A$1:$B$11,2,0)</f>
        <v>纖維材料</v>
      </c>
      <c r="M167" t="s">
        <v>1344</v>
      </c>
      <c r="U167" t="s">
        <v>1345</v>
      </c>
      <c r="V167" t="s">
        <v>1346</v>
      </c>
      <c r="W167" t="s">
        <v>1347</v>
      </c>
      <c r="X167" t="s">
        <v>1345</v>
      </c>
      <c r="Y167" t="s">
        <v>1346</v>
      </c>
      <c r="Z167" t="s">
        <v>1347</v>
      </c>
      <c r="AA167" t="s">
        <v>47</v>
      </c>
      <c r="AD167" t="s">
        <v>1348</v>
      </c>
      <c r="AE167" t="s">
        <v>1349</v>
      </c>
      <c r="AH167" s="1">
        <v>40304</v>
      </c>
      <c r="AI167" s="1">
        <v>40304</v>
      </c>
      <c r="AK167" t="s">
        <v>44</v>
      </c>
      <c r="AM167">
        <v>1</v>
      </c>
      <c r="AQ167">
        <v>0</v>
      </c>
      <c r="AR167">
        <v>1</v>
      </c>
      <c r="AT167">
        <v>0</v>
      </c>
    </row>
    <row r="168" spans="1:46" x14ac:dyDescent="0.4">
      <c r="A168">
        <v>774</v>
      </c>
      <c r="B168">
        <v>458</v>
      </c>
      <c r="C168" t="s">
        <v>89</v>
      </c>
      <c r="D168">
        <v>26</v>
      </c>
      <c r="E168">
        <v>197</v>
      </c>
      <c r="F168" t="s">
        <v>141</v>
      </c>
      <c r="G168" t="s">
        <v>1350</v>
      </c>
      <c r="I168" t="s">
        <v>58</v>
      </c>
      <c r="J168" t="str">
        <f t="shared" si="2"/>
        <v>壁報</v>
      </c>
      <c r="K168" t="s">
        <v>103</v>
      </c>
      <c r="L168" t="str">
        <f>VLOOKUP(K168,清單!$A$1:$B$11,2,0)</f>
        <v>設計與人文</v>
      </c>
      <c r="M168" t="s">
        <v>1351</v>
      </c>
      <c r="U168" t="s">
        <v>1352</v>
      </c>
      <c r="V168" t="s">
        <v>1353</v>
      </c>
      <c r="W168" t="s">
        <v>94</v>
      </c>
      <c r="X168" t="s">
        <v>1352</v>
      </c>
      <c r="Y168" t="s">
        <v>1353</v>
      </c>
      <c r="Z168" t="s">
        <v>94</v>
      </c>
      <c r="AA168" t="s">
        <v>47</v>
      </c>
      <c r="AD168" t="s">
        <v>1354</v>
      </c>
      <c r="AE168" t="s">
        <v>1355</v>
      </c>
      <c r="AH168" s="1">
        <v>40304</v>
      </c>
      <c r="AI168" s="1">
        <v>40304</v>
      </c>
      <c r="AK168" t="s">
        <v>44</v>
      </c>
      <c r="AM168">
        <v>1</v>
      </c>
      <c r="AQ168">
        <v>0</v>
      </c>
      <c r="AR168">
        <v>1</v>
      </c>
      <c r="AT168">
        <v>0</v>
      </c>
    </row>
    <row r="169" spans="1:46" x14ac:dyDescent="0.4">
      <c r="A169">
        <v>775</v>
      </c>
      <c r="B169">
        <v>469</v>
      </c>
      <c r="C169" t="s">
        <v>89</v>
      </c>
      <c r="D169">
        <v>26</v>
      </c>
      <c r="E169">
        <v>194</v>
      </c>
      <c r="F169" t="s">
        <v>122</v>
      </c>
      <c r="G169" t="s">
        <v>1356</v>
      </c>
      <c r="I169" t="s">
        <v>58</v>
      </c>
      <c r="J169" t="str">
        <f t="shared" si="2"/>
        <v>壁報</v>
      </c>
      <c r="K169" t="s">
        <v>103</v>
      </c>
      <c r="L169" t="str">
        <f>VLOOKUP(K169,清單!$A$1:$B$11,2,0)</f>
        <v>設計與人文</v>
      </c>
      <c r="M169" t="s">
        <v>1357</v>
      </c>
      <c r="U169" t="s">
        <v>1358</v>
      </c>
      <c r="V169" t="s">
        <v>1359</v>
      </c>
      <c r="W169" t="s">
        <v>167</v>
      </c>
      <c r="X169" t="s">
        <v>1358</v>
      </c>
      <c r="Y169" t="s">
        <v>1359</v>
      </c>
      <c r="Z169" t="s">
        <v>167</v>
      </c>
      <c r="AA169" t="s">
        <v>47</v>
      </c>
      <c r="AD169" t="s">
        <v>1360</v>
      </c>
      <c r="AE169" t="s">
        <v>1361</v>
      </c>
      <c r="AH169" s="1">
        <v>40303</v>
      </c>
      <c r="AI169" s="1">
        <v>40303</v>
      </c>
      <c r="AK169" t="s">
        <v>44</v>
      </c>
      <c r="AM169">
        <v>1</v>
      </c>
      <c r="AQ169">
        <v>0</v>
      </c>
      <c r="AR169">
        <v>1</v>
      </c>
      <c r="AT169">
        <v>0</v>
      </c>
    </row>
    <row r="170" spans="1:46" x14ac:dyDescent="0.4">
      <c r="A170">
        <v>777</v>
      </c>
      <c r="B170">
        <v>199</v>
      </c>
      <c r="C170" t="s">
        <v>89</v>
      </c>
      <c r="D170">
        <v>26</v>
      </c>
      <c r="E170">
        <v>203</v>
      </c>
      <c r="F170" t="s">
        <v>188</v>
      </c>
      <c r="G170" t="s">
        <v>1362</v>
      </c>
      <c r="I170" t="s">
        <v>58</v>
      </c>
      <c r="J170" t="str">
        <f t="shared" si="2"/>
        <v>壁報</v>
      </c>
      <c r="K170" t="s">
        <v>103</v>
      </c>
      <c r="L170" t="str">
        <f>VLOOKUP(K170,清單!$A$1:$B$11,2,0)</f>
        <v>設計與人文</v>
      </c>
      <c r="M170" t="s">
        <v>1363</v>
      </c>
      <c r="U170" t="s">
        <v>1308</v>
      </c>
      <c r="V170" t="s">
        <v>254</v>
      </c>
      <c r="W170" t="s">
        <v>255</v>
      </c>
      <c r="X170" t="s">
        <v>1308</v>
      </c>
      <c r="Y170" t="s">
        <v>254</v>
      </c>
      <c r="Z170" t="s">
        <v>255</v>
      </c>
      <c r="AA170" t="s">
        <v>47</v>
      </c>
      <c r="AD170" t="s">
        <v>1364</v>
      </c>
      <c r="AE170" t="s">
        <v>1365</v>
      </c>
      <c r="AH170" s="1">
        <v>40305</v>
      </c>
      <c r="AI170" s="1">
        <v>40305</v>
      </c>
      <c r="AK170" t="s">
        <v>44</v>
      </c>
      <c r="AM170">
        <v>1</v>
      </c>
      <c r="AQ170">
        <v>0</v>
      </c>
      <c r="AR170">
        <v>1</v>
      </c>
      <c r="AT170">
        <v>0</v>
      </c>
    </row>
    <row r="171" spans="1:46" x14ac:dyDescent="0.4">
      <c r="A171">
        <v>778</v>
      </c>
      <c r="B171">
        <v>483</v>
      </c>
      <c r="C171" t="s">
        <v>89</v>
      </c>
      <c r="D171">
        <v>26</v>
      </c>
      <c r="E171">
        <v>156</v>
      </c>
      <c r="F171" t="s">
        <v>186</v>
      </c>
      <c r="G171" t="s">
        <v>1366</v>
      </c>
      <c r="I171" t="s">
        <v>58</v>
      </c>
      <c r="J171" t="str">
        <f t="shared" si="2"/>
        <v>壁報</v>
      </c>
      <c r="K171" t="s">
        <v>97</v>
      </c>
      <c r="L171" t="str">
        <f>VLOOKUP(K171,清單!$A$1:$B$11,2,0)</f>
        <v>成衣</v>
      </c>
      <c r="M171" t="s">
        <v>1367</v>
      </c>
      <c r="U171" t="s">
        <v>1368</v>
      </c>
      <c r="V171" t="s">
        <v>1369</v>
      </c>
      <c r="W171" t="s">
        <v>1370</v>
      </c>
      <c r="X171" t="s">
        <v>1368</v>
      </c>
      <c r="Y171" t="s">
        <v>1369</v>
      </c>
      <c r="Z171" t="s">
        <v>1370</v>
      </c>
      <c r="AA171" t="s">
        <v>47</v>
      </c>
      <c r="AD171" t="s">
        <v>1371</v>
      </c>
      <c r="AE171" t="s">
        <v>1372</v>
      </c>
      <c r="AH171" s="1">
        <v>40308</v>
      </c>
      <c r="AI171" s="1">
        <v>40308</v>
      </c>
      <c r="AK171" t="s">
        <v>44</v>
      </c>
      <c r="AM171">
        <v>1</v>
      </c>
      <c r="AQ171">
        <v>0</v>
      </c>
      <c r="AR171">
        <v>1</v>
      </c>
      <c r="AT171">
        <v>0</v>
      </c>
    </row>
    <row r="172" spans="1:46" x14ac:dyDescent="0.4">
      <c r="A172">
        <v>779</v>
      </c>
      <c r="B172">
        <v>484</v>
      </c>
      <c r="C172" t="s">
        <v>89</v>
      </c>
      <c r="D172">
        <v>26</v>
      </c>
      <c r="E172">
        <v>95</v>
      </c>
      <c r="F172" t="s">
        <v>75</v>
      </c>
      <c r="G172" t="s">
        <v>1373</v>
      </c>
      <c r="I172" t="s">
        <v>58</v>
      </c>
      <c r="J172" t="str">
        <f t="shared" si="2"/>
        <v>壁報</v>
      </c>
      <c r="K172" t="s">
        <v>51</v>
      </c>
      <c r="L172" t="str">
        <f>VLOOKUP(K172,清單!$A$1:$B$11,2,0)</f>
        <v>纖維材料</v>
      </c>
      <c r="M172" t="s">
        <v>1374</v>
      </c>
      <c r="U172" t="s">
        <v>1375</v>
      </c>
      <c r="V172" t="s">
        <v>322</v>
      </c>
      <c r="W172" t="s">
        <v>56</v>
      </c>
      <c r="X172" t="s">
        <v>1375</v>
      </c>
      <c r="Y172" t="s">
        <v>322</v>
      </c>
      <c r="Z172" t="s">
        <v>56</v>
      </c>
      <c r="AA172" t="s">
        <v>47</v>
      </c>
      <c r="AD172" t="s">
        <v>1376</v>
      </c>
      <c r="AE172" t="s">
        <v>1377</v>
      </c>
      <c r="AH172" s="1">
        <v>40305</v>
      </c>
      <c r="AI172" s="1">
        <v>40305</v>
      </c>
      <c r="AK172" t="s">
        <v>44</v>
      </c>
      <c r="AM172">
        <v>1</v>
      </c>
      <c r="AQ172">
        <v>0</v>
      </c>
      <c r="AR172">
        <v>1</v>
      </c>
      <c r="AT172">
        <v>0</v>
      </c>
    </row>
    <row r="173" spans="1:46" x14ac:dyDescent="0.4">
      <c r="A173">
        <v>780</v>
      </c>
      <c r="B173">
        <v>715</v>
      </c>
      <c r="C173" t="s">
        <v>89</v>
      </c>
      <c r="D173">
        <v>26</v>
      </c>
      <c r="E173">
        <v>91</v>
      </c>
      <c r="F173" t="s">
        <v>74</v>
      </c>
      <c r="G173" t="s">
        <v>1378</v>
      </c>
      <c r="I173" t="s">
        <v>58</v>
      </c>
      <c r="J173" t="str">
        <f t="shared" si="2"/>
        <v>壁報</v>
      </c>
      <c r="K173" t="s">
        <v>51</v>
      </c>
      <c r="L173" t="str">
        <f>VLOOKUP(K173,清單!$A$1:$B$11,2,0)</f>
        <v>纖維材料</v>
      </c>
      <c r="M173" t="s">
        <v>1379</v>
      </c>
      <c r="U173" t="s">
        <v>1345</v>
      </c>
      <c r="V173" t="s">
        <v>1346</v>
      </c>
      <c r="W173" t="s">
        <v>1347</v>
      </c>
      <c r="X173" t="s">
        <v>1345</v>
      </c>
      <c r="Y173" t="s">
        <v>1346</v>
      </c>
      <c r="Z173" t="s">
        <v>1347</v>
      </c>
      <c r="AA173" t="s">
        <v>1380</v>
      </c>
      <c r="AD173" t="s">
        <v>1381</v>
      </c>
      <c r="AE173" t="s">
        <v>1382</v>
      </c>
      <c r="AH173" s="1">
        <v>40304</v>
      </c>
      <c r="AI173" s="1">
        <v>40304</v>
      </c>
      <c r="AK173" t="s">
        <v>44</v>
      </c>
      <c r="AM173">
        <v>1</v>
      </c>
      <c r="AQ173">
        <v>0</v>
      </c>
      <c r="AR173">
        <v>1</v>
      </c>
      <c r="AT173">
        <v>0</v>
      </c>
    </row>
    <row r="174" spans="1:46" x14ac:dyDescent="0.4">
      <c r="A174">
        <v>781</v>
      </c>
      <c r="B174">
        <v>485</v>
      </c>
      <c r="C174" t="s">
        <v>89</v>
      </c>
      <c r="D174">
        <v>26</v>
      </c>
      <c r="E174">
        <v>77</v>
      </c>
      <c r="F174" t="s">
        <v>262</v>
      </c>
      <c r="G174" t="s">
        <v>1383</v>
      </c>
      <c r="I174" t="s">
        <v>50</v>
      </c>
      <c r="J174" t="str">
        <f t="shared" si="2"/>
        <v>口頭</v>
      </c>
      <c r="K174" t="s">
        <v>103</v>
      </c>
      <c r="L174" t="str">
        <f>VLOOKUP(K174,清單!$A$1:$B$11,2,0)</f>
        <v>設計與人文</v>
      </c>
      <c r="M174" t="s">
        <v>1384</v>
      </c>
      <c r="U174" t="s">
        <v>1385</v>
      </c>
      <c r="V174" t="s">
        <v>1386</v>
      </c>
      <c r="W174" t="s">
        <v>1387</v>
      </c>
      <c r="X174" t="s">
        <v>1385</v>
      </c>
      <c r="Y174" t="s">
        <v>1386</v>
      </c>
      <c r="Z174" t="s">
        <v>1387</v>
      </c>
      <c r="AA174" t="s">
        <v>47</v>
      </c>
      <c r="AD174" t="s">
        <v>1388</v>
      </c>
      <c r="AE174" t="s">
        <v>1389</v>
      </c>
      <c r="AH174" s="1">
        <v>40302</v>
      </c>
      <c r="AI174" s="1">
        <v>40303</v>
      </c>
      <c r="AK174" t="s">
        <v>44</v>
      </c>
      <c r="AM174">
        <v>1</v>
      </c>
      <c r="AQ174">
        <v>0</v>
      </c>
      <c r="AR174">
        <v>1</v>
      </c>
      <c r="AT174">
        <v>0</v>
      </c>
    </row>
    <row r="175" spans="1:46" x14ac:dyDescent="0.4">
      <c r="A175">
        <v>782</v>
      </c>
      <c r="B175">
        <v>280</v>
      </c>
      <c r="C175" t="s">
        <v>89</v>
      </c>
      <c r="D175">
        <v>26</v>
      </c>
      <c r="E175">
        <v>65</v>
      </c>
      <c r="F175" t="s">
        <v>1390</v>
      </c>
      <c r="G175" t="s">
        <v>1391</v>
      </c>
      <c r="I175" t="s">
        <v>50</v>
      </c>
      <c r="J175" t="str">
        <f t="shared" si="2"/>
        <v>口頭</v>
      </c>
      <c r="K175" t="s">
        <v>208</v>
      </c>
      <c r="L175" t="str">
        <f>VLOOKUP(K175,清單!$A$1:$B$11,2,0)</f>
        <v>複合材料與環境工程</v>
      </c>
      <c r="M175" t="s">
        <v>335</v>
      </c>
      <c r="U175" t="s">
        <v>336</v>
      </c>
      <c r="V175" t="s">
        <v>337</v>
      </c>
      <c r="W175" t="s">
        <v>54</v>
      </c>
      <c r="X175" t="s">
        <v>336</v>
      </c>
      <c r="Y175" t="s">
        <v>337</v>
      </c>
      <c r="Z175" t="s">
        <v>54</v>
      </c>
      <c r="AA175" t="s">
        <v>338</v>
      </c>
      <c r="AD175" t="s">
        <v>1392</v>
      </c>
      <c r="AE175" t="s">
        <v>1393</v>
      </c>
      <c r="AH175" s="1">
        <v>40304</v>
      </c>
      <c r="AI175" s="1">
        <v>40304</v>
      </c>
      <c r="AK175" t="s">
        <v>52</v>
      </c>
      <c r="AM175">
        <v>1</v>
      </c>
      <c r="AQ175">
        <v>0</v>
      </c>
      <c r="AR175">
        <v>1</v>
      </c>
      <c r="AT175">
        <v>1</v>
      </c>
    </row>
    <row r="176" spans="1:46" x14ac:dyDescent="0.4">
      <c r="A176">
        <v>783</v>
      </c>
      <c r="B176">
        <v>227</v>
      </c>
      <c r="C176" t="s">
        <v>89</v>
      </c>
      <c r="D176">
        <v>26</v>
      </c>
      <c r="E176">
        <v>150</v>
      </c>
      <c r="F176" t="s">
        <v>273</v>
      </c>
      <c r="G176" t="s">
        <v>1394</v>
      </c>
      <c r="I176" t="s">
        <v>58</v>
      </c>
      <c r="J176" t="str">
        <f t="shared" si="2"/>
        <v>壁報</v>
      </c>
      <c r="K176" t="s">
        <v>154</v>
      </c>
      <c r="L176" t="str">
        <f>VLOOKUP(K176,清單!$A$1:$B$11,2,0)</f>
        <v>染整</v>
      </c>
      <c r="M176" t="s">
        <v>1395</v>
      </c>
      <c r="U176" t="s">
        <v>1396</v>
      </c>
      <c r="V176" t="s">
        <v>216</v>
      </c>
      <c r="W176" t="s">
        <v>1397</v>
      </c>
      <c r="X176" t="s">
        <v>1396</v>
      </c>
      <c r="Y176" t="s">
        <v>216</v>
      </c>
      <c r="Z176" t="s">
        <v>1397</v>
      </c>
      <c r="AA176" t="s">
        <v>217</v>
      </c>
      <c r="AD176" t="s">
        <v>1398</v>
      </c>
      <c r="AE176" t="s">
        <v>1399</v>
      </c>
      <c r="AH176" s="1">
        <v>40284</v>
      </c>
      <c r="AI176" s="1">
        <v>40284</v>
      </c>
      <c r="AK176" t="s">
        <v>44</v>
      </c>
      <c r="AM176">
        <v>1</v>
      </c>
      <c r="AQ176">
        <v>0</v>
      </c>
      <c r="AR176">
        <v>1</v>
      </c>
      <c r="AT176">
        <v>0</v>
      </c>
    </row>
    <row r="177" spans="1:46" x14ac:dyDescent="0.4">
      <c r="A177">
        <v>784</v>
      </c>
      <c r="B177">
        <v>341</v>
      </c>
      <c r="C177" t="s">
        <v>89</v>
      </c>
      <c r="D177">
        <v>26</v>
      </c>
      <c r="E177">
        <v>9</v>
      </c>
      <c r="F177" t="s">
        <v>221</v>
      </c>
      <c r="G177" t="s">
        <v>1400</v>
      </c>
      <c r="I177" t="s">
        <v>50</v>
      </c>
      <c r="J177" t="str">
        <f t="shared" si="2"/>
        <v>口頭</v>
      </c>
      <c r="K177" t="s">
        <v>51</v>
      </c>
      <c r="L177" t="str">
        <f>VLOOKUP(K177,清單!$A$1:$B$11,2,0)</f>
        <v>纖維材料</v>
      </c>
      <c r="M177" t="s">
        <v>1401</v>
      </c>
      <c r="U177" t="s">
        <v>1402</v>
      </c>
      <c r="V177" t="s">
        <v>1403</v>
      </c>
      <c r="W177" t="s">
        <v>226</v>
      </c>
      <c r="X177" t="s">
        <v>1402</v>
      </c>
      <c r="Y177" t="s">
        <v>1403</v>
      </c>
      <c r="Z177" t="s">
        <v>226</v>
      </c>
      <c r="AA177" t="s">
        <v>47</v>
      </c>
      <c r="AD177" t="s">
        <v>1404</v>
      </c>
      <c r="AE177" t="s">
        <v>1405</v>
      </c>
      <c r="AH177" s="1">
        <v>40303</v>
      </c>
      <c r="AI177" s="1">
        <v>40303</v>
      </c>
      <c r="AK177" t="s">
        <v>52</v>
      </c>
      <c r="AM177">
        <v>1</v>
      </c>
      <c r="AQ177">
        <v>0</v>
      </c>
      <c r="AR177">
        <v>1</v>
      </c>
      <c r="AT177">
        <v>1</v>
      </c>
    </row>
    <row r="178" spans="1:46" x14ac:dyDescent="0.4">
      <c r="A178">
        <v>785</v>
      </c>
      <c r="B178">
        <v>332</v>
      </c>
      <c r="C178" t="s">
        <v>89</v>
      </c>
      <c r="D178">
        <v>26</v>
      </c>
      <c r="E178">
        <v>202</v>
      </c>
      <c r="F178" t="s">
        <v>187</v>
      </c>
      <c r="G178" t="s">
        <v>1406</v>
      </c>
      <c r="I178" t="s">
        <v>58</v>
      </c>
      <c r="J178" t="str">
        <f t="shared" si="2"/>
        <v>壁報</v>
      </c>
      <c r="K178" t="s">
        <v>103</v>
      </c>
      <c r="L178" t="str">
        <f>VLOOKUP(K178,清單!$A$1:$B$11,2,0)</f>
        <v>設計與人文</v>
      </c>
      <c r="M178" t="s">
        <v>1407</v>
      </c>
      <c r="U178" t="s">
        <v>1408</v>
      </c>
      <c r="V178" t="s">
        <v>1409</v>
      </c>
      <c r="W178" t="s">
        <v>1410</v>
      </c>
      <c r="X178" t="s">
        <v>1411</v>
      </c>
      <c r="Y178" t="s">
        <v>1412</v>
      </c>
      <c r="Z178" t="s">
        <v>1410</v>
      </c>
      <c r="AA178" t="s">
        <v>47</v>
      </c>
      <c r="AD178" t="s">
        <v>1413</v>
      </c>
      <c r="AE178" t="s">
        <v>1414</v>
      </c>
      <c r="AH178" s="1">
        <v>40310</v>
      </c>
      <c r="AI178" s="1">
        <v>40310</v>
      </c>
      <c r="AK178" t="s">
        <v>52</v>
      </c>
      <c r="AM178">
        <v>1</v>
      </c>
      <c r="AQ178">
        <v>0</v>
      </c>
      <c r="AR178">
        <v>1</v>
      </c>
      <c r="AT178">
        <v>1</v>
      </c>
    </row>
    <row r="179" spans="1:46" x14ac:dyDescent="0.4">
      <c r="A179">
        <v>787</v>
      </c>
      <c r="B179">
        <v>412</v>
      </c>
      <c r="C179" t="s">
        <v>89</v>
      </c>
      <c r="D179">
        <v>26</v>
      </c>
      <c r="E179">
        <v>27</v>
      </c>
      <c r="F179" t="s">
        <v>1415</v>
      </c>
      <c r="G179" t="s">
        <v>1416</v>
      </c>
      <c r="I179" t="s">
        <v>50</v>
      </c>
      <c r="J179" t="str">
        <f t="shared" si="2"/>
        <v>口頭</v>
      </c>
      <c r="K179" t="s">
        <v>51</v>
      </c>
      <c r="L179" t="str">
        <f>VLOOKUP(K179,清單!$A$1:$B$11,2,0)</f>
        <v>纖維材料</v>
      </c>
      <c r="M179" t="s">
        <v>1417</v>
      </c>
      <c r="U179" t="s">
        <v>1418</v>
      </c>
      <c r="V179" t="s">
        <v>1419</v>
      </c>
      <c r="W179" t="s">
        <v>63</v>
      </c>
      <c r="X179" t="s">
        <v>1418</v>
      </c>
      <c r="Y179" t="s">
        <v>1419</v>
      </c>
      <c r="Z179" t="s">
        <v>63</v>
      </c>
      <c r="AA179" t="s">
        <v>47</v>
      </c>
      <c r="AD179" t="s">
        <v>1420</v>
      </c>
      <c r="AE179" t="s">
        <v>1421</v>
      </c>
      <c r="AH179" s="1">
        <v>40304</v>
      </c>
      <c r="AI179" s="1">
        <v>40304</v>
      </c>
      <c r="AK179" t="s">
        <v>44</v>
      </c>
      <c r="AM179">
        <v>1</v>
      </c>
      <c r="AQ179">
        <v>0</v>
      </c>
      <c r="AR179">
        <v>1</v>
      </c>
      <c r="AT179">
        <v>0</v>
      </c>
    </row>
    <row r="180" spans="1:46" x14ac:dyDescent="0.4">
      <c r="A180">
        <v>790</v>
      </c>
      <c r="B180">
        <v>387</v>
      </c>
      <c r="C180" t="s">
        <v>89</v>
      </c>
      <c r="D180">
        <v>26</v>
      </c>
      <c r="E180">
        <v>79</v>
      </c>
      <c r="F180" t="s">
        <v>264</v>
      </c>
      <c r="G180" t="s">
        <v>1422</v>
      </c>
      <c r="I180" t="s">
        <v>50</v>
      </c>
      <c r="J180" t="str">
        <f t="shared" si="2"/>
        <v>口頭</v>
      </c>
      <c r="K180" t="s">
        <v>103</v>
      </c>
      <c r="L180" t="str">
        <f>VLOOKUP(K180,清單!$A$1:$B$11,2,0)</f>
        <v>設計與人文</v>
      </c>
      <c r="M180" t="s">
        <v>1423</v>
      </c>
      <c r="U180" t="s">
        <v>1424</v>
      </c>
      <c r="V180" t="s">
        <v>1425</v>
      </c>
      <c r="W180" t="s">
        <v>167</v>
      </c>
      <c r="X180" t="s">
        <v>1424</v>
      </c>
      <c r="Y180" t="s">
        <v>1425</v>
      </c>
      <c r="Z180" t="s">
        <v>167</v>
      </c>
      <c r="AA180" t="s">
        <v>47</v>
      </c>
      <c r="AD180" t="s">
        <v>1426</v>
      </c>
      <c r="AE180" t="s">
        <v>1427</v>
      </c>
      <c r="AH180" s="1">
        <v>40303</v>
      </c>
      <c r="AI180" s="1">
        <v>40303</v>
      </c>
      <c r="AK180" t="s">
        <v>44</v>
      </c>
      <c r="AM180">
        <v>1</v>
      </c>
      <c r="AQ180">
        <v>0</v>
      </c>
      <c r="AR180">
        <v>1</v>
      </c>
      <c r="AT180">
        <v>0</v>
      </c>
    </row>
    <row r="181" spans="1:46" x14ac:dyDescent="0.4">
      <c r="A181">
        <v>791</v>
      </c>
      <c r="B181">
        <v>105</v>
      </c>
      <c r="C181" t="s">
        <v>89</v>
      </c>
      <c r="D181">
        <v>26</v>
      </c>
      <c r="E181">
        <v>6</v>
      </c>
      <c r="F181" t="s">
        <v>71</v>
      </c>
      <c r="G181" t="s">
        <v>1428</v>
      </c>
      <c r="I181" t="s">
        <v>50</v>
      </c>
      <c r="J181" t="str">
        <f t="shared" si="2"/>
        <v>口頭</v>
      </c>
      <c r="K181" t="s">
        <v>51</v>
      </c>
      <c r="L181" t="str">
        <f>VLOOKUP(K181,清單!$A$1:$B$11,2,0)</f>
        <v>纖維材料</v>
      </c>
      <c r="M181" t="s">
        <v>276</v>
      </c>
      <c r="U181" t="s">
        <v>277</v>
      </c>
      <c r="V181" t="s">
        <v>278</v>
      </c>
      <c r="W181" t="s">
        <v>102</v>
      </c>
      <c r="X181" t="s">
        <v>277</v>
      </c>
      <c r="Y181" t="s">
        <v>278</v>
      </c>
      <c r="Z181" t="s">
        <v>102</v>
      </c>
      <c r="AA181" t="s">
        <v>47</v>
      </c>
      <c r="AD181" t="s">
        <v>1429</v>
      </c>
      <c r="AE181" t="s">
        <v>1430</v>
      </c>
      <c r="AH181" s="1">
        <v>40304</v>
      </c>
      <c r="AI181" s="1">
        <v>40304</v>
      </c>
      <c r="AK181" t="s">
        <v>44</v>
      </c>
      <c r="AM181">
        <v>1</v>
      </c>
      <c r="AQ181">
        <v>0</v>
      </c>
      <c r="AR181">
        <v>1</v>
      </c>
      <c r="AT181">
        <v>0</v>
      </c>
    </row>
    <row r="182" spans="1:46" x14ac:dyDescent="0.4">
      <c r="A182">
        <v>792</v>
      </c>
      <c r="B182">
        <v>347</v>
      </c>
      <c r="C182" t="s">
        <v>89</v>
      </c>
      <c r="D182">
        <v>26</v>
      </c>
      <c r="E182">
        <v>185</v>
      </c>
      <c r="F182" t="s">
        <v>1431</v>
      </c>
      <c r="G182" t="s">
        <v>1432</v>
      </c>
      <c r="I182" t="s">
        <v>58</v>
      </c>
      <c r="J182" t="str">
        <f t="shared" si="2"/>
        <v>壁報</v>
      </c>
      <c r="K182" t="s">
        <v>208</v>
      </c>
      <c r="L182" t="str">
        <f>VLOOKUP(K182,清單!$A$1:$B$11,2,0)</f>
        <v>複合材料與環境工程</v>
      </c>
      <c r="M182" t="s">
        <v>1433</v>
      </c>
      <c r="U182" t="s">
        <v>1434</v>
      </c>
      <c r="V182" t="s">
        <v>1435</v>
      </c>
      <c r="W182" t="s">
        <v>161</v>
      </c>
      <c r="X182" t="s">
        <v>159</v>
      </c>
      <c r="Y182" t="s">
        <v>160</v>
      </c>
      <c r="Z182" t="s">
        <v>161</v>
      </c>
      <c r="AA182" t="s">
        <v>47</v>
      </c>
      <c r="AD182" t="s">
        <v>1436</v>
      </c>
      <c r="AE182" t="s">
        <v>1437</v>
      </c>
      <c r="AH182" s="1">
        <v>40305</v>
      </c>
      <c r="AI182" s="1">
        <v>40305</v>
      </c>
      <c r="AK182" t="s">
        <v>44</v>
      </c>
      <c r="AM182">
        <v>1</v>
      </c>
      <c r="AQ182">
        <v>0</v>
      </c>
      <c r="AR182">
        <v>1</v>
      </c>
      <c r="AT182">
        <v>0</v>
      </c>
    </row>
    <row r="183" spans="1:46" x14ac:dyDescent="0.4">
      <c r="A183">
        <v>795</v>
      </c>
      <c r="B183">
        <v>441</v>
      </c>
      <c r="C183" t="s">
        <v>89</v>
      </c>
      <c r="D183">
        <v>26</v>
      </c>
      <c r="E183">
        <v>163</v>
      </c>
      <c r="F183" t="s">
        <v>205</v>
      </c>
      <c r="G183" t="s">
        <v>1438</v>
      </c>
      <c r="I183" t="s">
        <v>58</v>
      </c>
      <c r="J183" t="str">
        <f t="shared" si="2"/>
        <v>壁報</v>
      </c>
      <c r="K183" t="s">
        <v>158</v>
      </c>
      <c r="L183" t="str">
        <f>VLOOKUP(K183,清單!$A$1:$B$11,2,0)</f>
        <v>管理應用及行銷</v>
      </c>
      <c r="M183" t="s">
        <v>1439</v>
      </c>
      <c r="U183" t="s">
        <v>65</v>
      </c>
      <c r="V183" t="s">
        <v>1440</v>
      </c>
      <c r="W183" t="s">
        <v>66</v>
      </c>
      <c r="X183" t="s">
        <v>65</v>
      </c>
      <c r="Y183" t="s">
        <v>1440</v>
      </c>
      <c r="Z183" t="s">
        <v>66</v>
      </c>
      <c r="AA183" t="s">
        <v>47</v>
      </c>
      <c r="AD183" t="s">
        <v>1441</v>
      </c>
      <c r="AE183" t="s">
        <v>1442</v>
      </c>
      <c r="AH183" s="1">
        <v>40299</v>
      </c>
      <c r="AI183" s="1">
        <v>40300</v>
      </c>
      <c r="AK183" t="s">
        <v>44</v>
      </c>
      <c r="AM183">
        <v>1</v>
      </c>
      <c r="AQ183">
        <v>0</v>
      </c>
      <c r="AR183">
        <v>1</v>
      </c>
      <c r="AT183">
        <v>0</v>
      </c>
    </row>
    <row r="184" spans="1:46" x14ac:dyDescent="0.4">
      <c r="A184">
        <v>796</v>
      </c>
      <c r="B184">
        <v>362</v>
      </c>
      <c r="C184" t="s">
        <v>89</v>
      </c>
      <c r="D184">
        <v>26</v>
      </c>
      <c r="E184">
        <v>135</v>
      </c>
      <c r="F184" t="s">
        <v>152</v>
      </c>
      <c r="G184" t="s">
        <v>1443</v>
      </c>
      <c r="I184" t="s">
        <v>58</v>
      </c>
      <c r="J184" t="str">
        <f t="shared" si="2"/>
        <v>壁報</v>
      </c>
      <c r="K184" t="s">
        <v>91</v>
      </c>
      <c r="L184" t="str">
        <f>VLOOKUP(K184,清單!$A$1:$B$11,2,0)</f>
        <v>紡織</v>
      </c>
      <c r="M184" t="s">
        <v>1444</v>
      </c>
      <c r="U184" t="s">
        <v>1445</v>
      </c>
      <c r="V184" t="s">
        <v>1446</v>
      </c>
      <c r="W184" t="s">
        <v>1447</v>
      </c>
      <c r="X184" t="s">
        <v>1445</v>
      </c>
      <c r="Y184" t="s">
        <v>1446</v>
      </c>
      <c r="Z184" t="s">
        <v>1447</v>
      </c>
      <c r="AA184" t="s">
        <v>47</v>
      </c>
      <c r="AD184" t="s">
        <v>1448</v>
      </c>
      <c r="AE184" t="s">
        <v>1449</v>
      </c>
      <c r="AH184" s="1">
        <v>40310</v>
      </c>
      <c r="AI184" s="1">
        <v>40302</v>
      </c>
      <c r="AK184" t="s">
        <v>44</v>
      </c>
      <c r="AM184">
        <v>1</v>
      </c>
      <c r="AQ184">
        <v>0</v>
      </c>
      <c r="AR184">
        <v>1</v>
      </c>
      <c r="AT184">
        <v>0</v>
      </c>
    </row>
    <row r="185" spans="1:46" x14ac:dyDescent="0.4">
      <c r="A185">
        <v>797</v>
      </c>
      <c r="B185">
        <v>134</v>
      </c>
      <c r="C185" t="s">
        <v>89</v>
      </c>
      <c r="D185">
        <v>26</v>
      </c>
      <c r="E185">
        <v>127</v>
      </c>
      <c r="F185" t="s">
        <v>1450</v>
      </c>
      <c r="G185" t="s">
        <v>1451</v>
      </c>
      <c r="I185" t="s">
        <v>58</v>
      </c>
      <c r="J185" t="str">
        <f t="shared" si="2"/>
        <v>壁報</v>
      </c>
      <c r="K185" t="s">
        <v>91</v>
      </c>
      <c r="L185" t="str">
        <f>VLOOKUP(K185,清單!$A$1:$B$11,2,0)</f>
        <v>紡織</v>
      </c>
      <c r="M185" t="s">
        <v>126</v>
      </c>
      <c r="U185" t="s">
        <v>127</v>
      </c>
      <c r="V185" t="s">
        <v>128</v>
      </c>
      <c r="W185" t="s">
        <v>129</v>
      </c>
      <c r="X185" t="s">
        <v>127</v>
      </c>
      <c r="Y185" t="s">
        <v>128</v>
      </c>
      <c r="Z185" t="s">
        <v>129</v>
      </c>
      <c r="AA185" t="s">
        <v>47</v>
      </c>
      <c r="AD185" t="s">
        <v>1452</v>
      </c>
      <c r="AE185" t="s">
        <v>1453</v>
      </c>
      <c r="AH185" s="1">
        <v>40305</v>
      </c>
      <c r="AI185" s="1">
        <v>40305</v>
      </c>
      <c r="AK185" t="s">
        <v>44</v>
      </c>
      <c r="AM185">
        <v>1</v>
      </c>
      <c r="AQ185">
        <v>0</v>
      </c>
      <c r="AR185">
        <v>1</v>
      </c>
      <c r="AT185">
        <v>0</v>
      </c>
    </row>
    <row r="186" spans="1:46" x14ac:dyDescent="0.4">
      <c r="A186">
        <v>800</v>
      </c>
      <c r="B186">
        <v>317</v>
      </c>
      <c r="C186" t="s">
        <v>89</v>
      </c>
      <c r="D186">
        <v>26</v>
      </c>
      <c r="E186">
        <v>173</v>
      </c>
      <c r="F186" t="s">
        <v>1454</v>
      </c>
      <c r="G186" t="s">
        <v>1455</v>
      </c>
      <c r="I186" t="s">
        <v>58</v>
      </c>
      <c r="J186" t="str">
        <f t="shared" si="2"/>
        <v>壁報</v>
      </c>
      <c r="K186" t="s">
        <v>208</v>
      </c>
      <c r="L186" t="str">
        <f>VLOOKUP(K186,清單!$A$1:$B$11,2,0)</f>
        <v>複合材料與環境工程</v>
      </c>
      <c r="M186" t="s">
        <v>1456</v>
      </c>
      <c r="U186" t="s">
        <v>1457</v>
      </c>
      <c r="V186" t="s">
        <v>306</v>
      </c>
      <c r="W186" t="s">
        <v>1458</v>
      </c>
      <c r="X186" t="s">
        <v>1457</v>
      </c>
      <c r="Y186" t="s">
        <v>306</v>
      </c>
      <c r="Z186" t="s">
        <v>1458</v>
      </c>
      <c r="AA186" t="s">
        <v>47</v>
      </c>
      <c r="AD186" t="s">
        <v>1459</v>
      </c>
      <c r="AE186" t="s">
        <v>1460</v>
      </c>
      <c r="AH186" s="1">
        <v>40305</v>
      </c>
      <c r="AI186" s="1">
        <v>40305</v>
      </c>
      <c r="AK186" t="s">
        <v>52</v>
      </c>
      <c r="AM186">
        <v>1</v>
      </c>
      <c r="AQ186">
        <v>0</v>
      </c>
      <c r="AR186">
        <v>1</v>
      </c>
      <c r="AT186">
        <v>1</v>
      </c>
    </row>
    <row r="187" spans="1:46" x14ac:dyDescent="0.4">
      <c r="A187">
        <v>801</v>
      </c>
      <c r="B187">
        <v>459</v>
      </c>
      <c r="C187" t="s">
        <v>89</v>
      </c>
      <c r="D187">
        <v>26</v>
      </c>
      <c r="E187">
        <v>200</v>
      </c>
      <c r="F187" t="s">
        <v>173</v>
      </c>
      <c r="G187" t="s">
        <v>1461</v>
      </c>
      <c r="I187" t="s">
        <v>58</v>
      </c>
      <c r="J187" t="str">
        <f t="shared" si="2"/>
        <v>壁報</v>
      </c>
      <c r="K187" t="s">
        <v>103</v>
      </c>
      <c r="L187" t="str">
        <f>VLOOKUP(K187,清單!$A$1:$B$11,2,0)</f>
        <v>設計與人文</v>
      </c>
      <c r="M187" t="s">
        <v>1462</v>
      </c>
      <c r="U187" t="s">
        <v>1463</v>
      </c>
      <c r="V187" t="s">
        <v>1464</v>
      </c>
      <c r="W187" t="s">
        <v>571</v>
      </c>
      <c r="X187" t="s">
        <v>1463</v>
      </c>
      <c r="Y187" t="s">
        <v>1464</v>
      </c>
      <c r="Z187" t="s">
        <v>571</v>
      </c>
      <c r="AA187" t="s">
        <v>47</v>
      </c>
      <c r="AD187" t="s">
        <v>1465</v>
      </c>
      <c r="AE187" t="s">
        <v>1466</v>
      </c>
      <c r="AH187" s="1">
        <v>40305</v>
      </c>
      <c r="AI187" s="1">
        <v>40305</v>
      </c>
      <c r="AK187" t="s">
        <v>44</v>
      </c>
      <c r="AM187">
        <v>1</v>
      </c>
      <c r="AQ187">
        <v>0</v>
      </c>
      <c r="AR187">
        <v>1</v>
      </c>
      <c r="AT187">
        <v>0</v>
      </c>
    </row>
    <row r="188" spans="1:46" x14ac:dyDescent="0.4">
      <c r="A188">
        <v>802</v>
      </c>
      <c r="B188">
        <v>967</v>
      </c>
      <c r="C188" t="s">
        <v>89</v>
      </c>
      <c r="D188">
        <v>26</v>
      </c>
      <c r="E188">
        <v>146</v>
      </c>
      <c r="F188" t="s">
        <v>236</v>
      </c>
      <c r="G188" t="s">
        <v>1467</v>
      </c>
      <c r="I188" t="s">
        <v>58</v>
      </c>
      <c r="J188" t="str">
        <f t="shared" si="2"/>
        <v>壁報</v>
      </c>
      <c r="K188" t="s">
        <v>154</v>
      </c>
      <c r="L188" t="str">
        <f>VLOOKUP(K188,清單!$A$1:$B$11,2,0)</f>
        <v>染整</v>
      </c>
      <c r="M188" t="s">
        <v>1468</v>
      </c>
      <c r="U188" t="s">
        <v>1469</v>
      </c>
      <c r="V188" t="s">
        <v>1470</v>
      </c>
      <c r="W188" t="s">
        <v>48</v>
      </c>
      <c r="X188" t="s">
        <v>1469</v>
      </c>
      <c r="Y188" t="s">
        <v>1470</v>
      </c>
      <c r="Z188" t="s">
        <v>48</v>
      </c>
      <c r="AA188" t="s">
        <v>47</v>
      </c>
      <c r="AD188" t="s">
        <v>1471</v>
      </c>
      <c r="AE188" t="s">
        <v>1472</v>
      </c>
      <c r="AH188" s="1">
        <v>40307</v>
      </c>
      <c r="AI188" s="1">
        <v>40307</v>
      </c>
      <c r="AK188" t="s">
        <v>44</v>
      </c>
      <c r="AM188">
        <v>1</v>
      </c>
      <c r="AQ188">
        <v>0</v>
      </c>
      <c r="AR188">
        <v>1</v>
      </c>
      <c r="AT188">
        <v>0</v>
      </c>
    </row>
    <row r="189" spans="1:46" x14ac:dyDescent="0.4">
      <c r="A189">
        <v>803</v>
      </c>
      <c r="B189">
        <v>379</v>
      </c>
      <c r="C189" t="s">
        <v>89</v>
      </c>
      <c r="D189">
        <v>26</v>
      </c>
      <c r="E189">
        <v>121</v>
      </c>
      <c r="F189" t="s">
        <v>279</v>
      </c>
      <c r="G189" t="s">
        <v>1473</v>
      </c>
      <c r="I189" t="s">
        <v>58</v>
      </c>
      <c r="J189" t="str">
        <f t="shared" si="2"/>
        <v>壁報</v>
      </c>
      <c r="K189" t="s">
        <v>51</v>
      </c>
      <c r="L189" t="str">
        <f>VLOOKUP(K189,清單!$A$1:$B$11,2,0)</f>
        <v>纖維材料</v>
      </c>
      <c r="M189" t="s">
        <v>1474</v>
      </c>
      <c r="U189" t="s">
        <v>1475</v>
      </c>
      <c r="V189" t="s">
        <v>1476</v>
      </c>
      <c r="W189" t="s">
        <v>253</v>
      </c>
      <c r="X189" t="s">
        <v>1475</v>
      </c>
      <c r="Y189" t="s">
        <v>1476</v>
      </c>
      <c r="Z189" t="s">
        <v>253</v>
      </c>
      <c r="AA189" t="s">
        <v>47</v>
      </c>
      <c r="AD189" t="s">
        <v>1477</v>
      </c>
      <c r="AE189" t="s">
        <v>1478</v>
      </c>
      <c r="AH189" s="1">
        <v>40304</v>
      </c>
      <c r="AI189" s="1">
        <v>40304</v>
      </c>
      <c r="AK189" t="s">
        <v>44</v>
      </c>
      <c r="AM189">
        <v>1</v>
      </c>
      <c r="AQ189">
        <v>0</v>
      </c>
      <c r="AR189">
        <v>1</v>
      </c>
      <c r="AT189">
        <v>0</v>
      </c>
    </row>
    <row r="190" spans="1:46" x14ac:dyDescent="0.4">
      <c r="A190">
        <v>805</v>
      </c>
      <c r="B190">
        <v>490</v>
      </c>
      <c r="C190" t="s">
        <v>89</v>
      </c>
      <c r="D190">
        <v>26</v>
      </c>
      <c r="E190">
        <v>37</v>
      </c>
      <c r="F190" t="s">
        <v>169</v>
      </c>
      <c r="G190" t="s">
        <v>1479</v>
      </c>
      <c r="I190" t="s">
        <v>50</v>
      </c>
      <c r="J190" t="str">
        <f t="shared" si="2"/>
        <v>口頭</v>
      </c>
      <c r="K190" t="s">
        <v>91</v>
      </c>
      <c r="L190" t="str">
        <f>VLOOKUP(K190,清單!$A$1:$B$11,2,0)</f>
        <v>紡織</v>
      </c>
      <c r="M190" t="s">
        <v>1480</v>
      </c>
      <c r="U190" t="s">
        <v>1481</v>
      </c>
      <c r="V190" t="s">
        <v>1482</v>
      </c>
      <c r="W190" t="s">
        <v>1483</v>
      </c>
      <c r="X190" t="s">
        <v>1481</v>
      </c>
      <c r="Y190" t="s">
        <v>1482</v>
      </c>
      <c r="Z190" t="s">
        <v>1483</v>
      </c>
      <c r="AA190" t="s">
        <v>47</v>
      </c>
      <c r="AD190" t="s">
        <v>1484</v>
      </c>
      <c r="AE190" t="s">
        <v>1485</v>
      </c>
      <c r="AH190" s="1">
        <v>40304</v>
      </c>
      <c r="AI190" s="1">
        <v>40304</v>
      </c>
      <c r="AK190" t="s">
        <v>44</v>
      </c>
      <c r="AM190">
        <v>1</v>
      </c>
      <c r="AQ190">
        <v>0</v>
      </c>
      <c r="AR190">
        <v>1</v>
      </c>
      <c r="AT190">
        <v>0</v>
      </c>
    </row>
    <row r="191" spans="1:46" x14ac:dyDescent="0.4">
      <c r="A191">
        <v>809</v>
      </c>
      <c r="B191">
        <v>276</v>
      </c>
      <c r="C191" t="s">
        <v>89</v>
      </c>
      <c r="D191">
        <v>26</v>
      </c>
      <c r="E191">
        <v>62</v>
      </c>
      <c r="F191" t="s">
        <v>1486</v>
      </c>
      <c r="G191" t="s">
        <v>1487</v>
      </c>
      <c r="I191" t="s">
        <v>50</v>
      </c>
      <c r="J191" t="str">
        <f t="shared" si="2"/>
        <v>口頭</v>
      </c>
      <c r="K191" t="s">
        <v>208</v>
      </c>
      <c r="L191" t="str">
        <f>VLOOKUP(K191,清單!$A$1:$B$11,2,0)</f>
        <v>複合材料與環境工程</v>
      </c>
      <c r="M191" t="s">
        <v>1488</v>
      </c>
      <c r="U191" t="s">
        <v>1489</v>
      </c>
      <c r="V191" t="s">
        <v>297</v>
      </c>
      <c r="W191" t="s">
        <v>56</v>
      </c>
      <c r="X191" t="s">
        <v>1489</v>
      </c>
      <c r="Y191" t="s">
        <v>297</v>
      </c>
      <c r="Z191" t="s">
        <v>56</v>
      </c>
      <c r="AA191" t="s">
        <v>47</v>
      </c>
      <c r="AD191" t="s">
        <v>1490</v>
      </c>
      <c r="AE191" t="s">
        <v>1491</v>
      </c>
      <c r="AH191" s="1">
        <v>40304</v>
      </c>
      <c r="AI191" s="1">
        <v>40305</v>
      </c>
      <c r="AK191" t="s">
        <v>44</v>
      </c>
      <c r="AM191">
        <v>1</v>
      </c>
      <c r="AQ191">
        <v>0</v>
      </c>
      <c r="AR191">
        <v>1</v>
      </c>
      <c r="AT191">
        <v>0</v>
      </c>
    </row>
    <row r="192" spans="1:46" x14ac:dyDescent="0.4">
      <c r="A192">
        <v>810</v>
      </c>
      <c r="B192">
        <v>489</v>
      </c>
      <c r="C192" t="s">
        <v>89</v>
      </c>
      <c r="D192">
        <v>26</v>
      </c>
      <c r="E192">
        <v>138</v>
      </c>
      <c r="F192" t="s">
        <v>157</v>
      </c>
      <c r="G192" t="s">
        <v>1492</v>
      </c>
      <c r="I192" t="s">
        <v>58</v>
      </c>
      <c r="J192" t="str">
        <f t="shared" si="2"/>
        <v>壁報</v>
      </c>
      <c r="K192" t="s">
        <v>154</v>
      </c>
      <c r="L192" t="str">
        <f>VLOOKUP(K192,清單!$A$1:$B$11,2,0)</f>
        <v>染整</v>
      </c>
      <c r="M192" t="s">
        <v>1493</v>
      </c>
      <c r="U192" t="s">
        <v>1494</v>
      </c>
      <c r="V192" t="s">
        <v>1495</v>
      </c>
      <c r="W192" t="s">
        <v>1496</v>
      </c>
      <c r="X192" t="s">
        <v>1494</v>
      </c>
      <c r="Y192" t="s">
        <v>1495</v>
      </c>
      <c r="Z192" t="s">
        <v>1496</v>
      </c>
      <c r="AA192" t="s">
        <v>47</v>
      </c>
      <c r="AD192" t="s">
        <v>1497</v>
      </c>
      <c r="AE192" t="s">
        <v>1498</v>
      </c>
      <c r="AH192" s="1">
        <v>40310</v>
      </c>
      <c r="AI192" s="1">
        <v>40304</v>
      </c>
      <c r="AK192" t="s">
        <v>44</v>
      </c>
      <c r="AM192">
        <v>1</v>
      </c>
      <c r="AQ192">
        <v>0</v>
      </c>
      <c r="AR192">
        <v>1</v>
      </c>
      <c r="AT192">
        <v>0</v>
      </c>
    </row>
    <row r="193" spans="1:46" x14ac:dyDescent="0.4">
      <c r="A193">
        <v>812</v>
      </c>
      <c r="B193">
        <v>437</v>
      </c>
      <c r="C193" t="s">
        <v>89</v>
      </c>
      <c r="D193">
        <v>26</v>
      </c>
      <c r="E193">
        <v>166</v>
      </c>
      <c r="F193" t="s">
        <v>207</v>
      </c>
      <c r="G193" t="s">
        <v>1499</v>
      </c>
      <c r="I193" t="s">
        <v>58</v>
      </c>
      <c r="J193" t="str">
        <f t="shared" si="2"/>
        <v>壁報</v>
      </c>
      <c r="K193" t="s">
        <v>208</v>
      </c>
      <c r="L193" t="str">
        <f>VLOOKUP(K193,清單!$A$1:$B$11,2,0)</f>
        <v>複合材料與環境工程</v>
      </c>
      <c r="M193" t="s">
        <v>1500</v>
      </c>
      <c r="U193" t="s">
        <v>1501</v>
      </c>
      <c r="V193" t="s">
        <v>1502</v>
      </c>
      <c r="W193" t="s">
        <v>1503</v>
      </c>
      <c r="X193" t="s">
        <v>1501</v>
      </c>
      <c r="Y193" t="s">
        <v>1502</v>
      </c>
      <c r="Z193" t="s">
        <v>1503</v>
      </c>
      <c r="AA193" t="s">
        <v>1504</v>
      </c>
      <c r="AD193" t="s">
        <v>1505</v>
      </c>
      <c r="AE193" t="s">
        <v>1506</v>
      </c>
      <c r="AH193" s="1">
        <v>40305</v>
      </c>
      <c r="AI193" s="1">
        <v>40305</v>
      </c>
      <c r="AK193" t="s">
        <v>44</v>
      </c>
      <c r="AM193">
        <v>1</v>
      </c>
      <c r="AQ193">
        <v>0</v>
      </c>
      <c r="AR193">
        <v>1</v>
      </c>
      <c r="AT193">
        <v>0</v>
      </c>
    </row>
    <row r="194" spans="1:46" x14ac:dyDescent="0.4">
      <c r="A194">
        <v>814</v>
      </c>
      <c r="B194">
        <v>398</v>
      </c>
      <c r="C194" t="s">
        <v>89</v>
      </c>
      <c r="D194">
        <v>26</v>
      </c>
      <c r="E194">
        <v>81</v>
      </c>
      <c r="F194" t="s">
        <v>1507</v>
      </c>
      <c r="G194" t="s">
        <v>1508</v>
      </c>
      <c r="I194" t="s">
        <v>50</v>
      </c>
      <c r="J194" t="str">
        <f t="shared" si="2"/>
        <v>口頭</v>
      </c>
      <c r="K194" t="s">
        <v>103</v>
      </c>
      <c r="L194" t="str">
        <f>VLOOKUP(K194,清單!$A$1:$B$11,2,0)</f>
        <v>設計與人文</v>
      </c>
      <c r="M194" t="s">
        <v>1509</v>
      </c>
      <c r="U194" t="s">
        <v>1510</v>
      </c>
      <c r="V194" t="s">
        <v>1511</v>
      </c>
      <c r="W194" t="s">
        <v>253</v>
      </c>
      <c r="X194" t="s">
        <v>1510</v>
      </c>
      <c r="Y194" t="s">
        <v>1511</v>
      </c>
      <c r="Z194" t="s">
        <v>253</v>
      </c>
      <c r="AA194" t="s">
        <v>47</v>
      </c>
      <c r="AD194" t="s">
        <v>1512</v>
      </c>
      <c r="AE194" t="s">
        <v>1513</v>
      </c>
      <c r="AH194" s="1">
        <v>40307</v>
      </c>
      <c r="AI194" s="1">
        <v>40307</v>
      </c>
      <c r="AK194" t="s">
        <v>44</v>
      </c>
      <c r="AM194">
        <v>1</v>
      </c>
      <c r="AQ194">
        <v>0</v>
      </c>
      <c r="AR194">
        <v>1</v>
      </c>
      <c r="AT194">
        <v>0</v>
      </c>
    </row>
    <row r="195" spans="1:46" x14ac:dyDescent="0.4">
      <c r="A195">
        <v>815</v>
      </c>
      <c r="B195">
        <v>619</v>
      </c>
      <c r="C195" t="s">
        <v>89</v>
      </c>
      <c r="D195">
        <v>26</v>
      </c>
      <c r="E195">
        <v>139</v>
      </c>
      <c r="F195" t="s">
        <v>183</v>
      </c>
      <c r="G195" t="s">
        <v>1514</v>
      </c>
      <c r="I195" t="s">
        <v>58</v>
      </c>
      <c r="J195" t="str">
        <f t="shared" ref="J195:J202" si="3">IF(I195="P","壁報","口頭")</f>
        <v>壁報</v>
      </c>
      <c r="K195" t="s">
        <v>154</v>
      </c>
      <c r="L195" t="str">
        <f>VLOOKUP(K195,清單!$A$1:$B$11,2,0)</f>
        <v>染整</v>
      </c>
      <c r="M195" t="s">
        <v>1515</v>
      </c>
      <c r="U195" t="s">
        <v>237</v>
      </c>
      <c r="V195" t="s">
        <v>238</v>
      </c>
      <c r="W195" t="s">
        <v>88</v>
      </c>
      <c r="X195" t="s">
        <v>237</v>
      </c>
      <c r="Y195" t="s">
        <v>238</v>
      </c>
      <c r="Z195" t="s">
        <v>88</v>
      </c>
      <c r="AA195" t="s">
        <v>47</v>
      </c>
      <c r="AD195" t="s">
        <v>1516</v>
      </c>
      <c r="AE195" t="s">
        <v>1517</v>
      </c>
      <c r="AH195" s="1">
        <v>40307</v>
      </c>
      <c r="AI195" s="1">
        <v>40307</v>
      </c>
      <c r="AK195" t="s">
        <v>44</v>
      </c>
      <c r="AM195">
        <v>1</v>
      </c>
      <c r="AQ195">
        <v>0</v>
      </c>
      <c r="AR195">
        <v>1</v>
      </c>
      <c r="AT195">
        <v>0</v>
      </c>
    </row>
    <row r="196" spans="1:46" x14ac:dyDescent="0.4">
      <c r="A196">
        <v>817</v>
      </c>
      <c r="B196">
        <v>723</v>
      </c>
      <c r="C196" t="s">
        <v>89</v>
      </c>
      <c r="D196">
        <v>26</v>
      </c>
      <c r="E196">
        <v>76</v>
      </c>
      <c r="F196" t="s">
        <v>258</v>
      </c>
      <c r="G196" t="s">
        <v>1518</v>
      </c>
      <c r="I196" t="s">
        <v>50</v>
      </c>
      <c r="J196" t="str">
        <f t="shared" si="3"/>
        <v>口頭</v>
      </c>
      <c r="K196" t="s">
        <v>103</v>
      </c>
      <c r="L196" t="str">
        <f>VLOOKUP(K196,清單!$A$1:$B$11,2,0)</f>
        <v>設計與人文</v>
      </c>
      <c r="M196" t="s">
        <v>1519</v>
      </c>
      <c r="U196" t="s">
        <v>1520</v>
      </c>
      <c r="V196" t="s">
        <v>1521</v>
      </c>
      <c r="W196" t="s">
        <v>1522</v>
      </c>
      <c r="X196" t="s">
        <v>1520</v>
      </c>
      <c r="Y196" t="s">
        <v>1521</v>
      </c>
      <c r="Z196" t="s">
        <v>1522</v>
      </c>
      <c r="AA196" t="s">
        <v>47</v>
      </c>
      <c r="AD196" t="s">
        <v>1523</v>
      </c>
      <c r="AE196" t="s">
        <v>1524</v>
      </c>
      <c r="AH196" s="1">
        <v>40305</v>
      </c>
      <c r="AI196" s="1">
        <v>40305</v>
      </c>
      <c r="AK196" t="s">
        <v>52</v>
      </c>
      <c r="AM196">
        <v>1</v>
      </c>
      <c r="AQ196">
        <v>0</v>
      </c>
      <c r="AR196">
        <v>1</v>
      </c>
      <c r="AT196">
        <v>1</v>
      </c>
    </row>
    <row r="197" spans="1:46" x14ac:dyDescent="0.4">
      <c r="A197">
        <v>818</v>
      </c>
      <c r="B197">
        <v>480</v>
      </c>
      <c r="C197" t="s">
        <v>89</v>
      </c>
      <c r="D197">
        <v>26</v>
      </c>
      <c r="E197">
        <v>80</v>
      </c>
      <c r="F197" t="s">
        <v>1525</v>
      </c>
      <c r="G197" t="s">
        <v>1526</v>
      </c>
      <c r="I197" t="s">
        <v>50</v>
      </c>
      <c r="J197" t="str">
        <f t="shared" si="3"/>
        <v>口頭</v>
      </c>
      <c r="K197" t="s">
        <v>103</v>
      </c>
      <c r="L197" t="str">
        <f>VLOOKUP(K197,清單!$A$1:$B$11,2,0)</f>
        <v>設計與人文</v>
      </c>
      <c r="M197" t="s">
        <v>1527</v>
      </c>
      <c r="U197" t="s">
        <v>1528</v>
      </c>
      <c r="V197" t="s">
        <v>1529</v>
      </c>
      <c r="W197" t="s">
        <v>1530</v>
      </c>
      <c r="X197" t="s">
        <v>1528</v>
      </c>
      <c r="Y197" t="s">
        <v>1529</v>
      </c>
      <c r="Z197" t="s">
        <v>1530</v>
      </c>
      <c r="AA197" t="s">
        <v>47</v>
      </c>
      <c r="AD197" t="s">
        <v>1531</v>
      </c>
      <c r="AE197" t="s">
        <v>1532</v>
      </c>
      <c r="AH197" s="1">
        <v>40305</v>
      </c>
      <c r="AI197" s="1">
        <v>40305</v>
      </c>
      <c r="AK197" t="s">
        <v>52</v>
      </c>
      <c r="AM197">
        <v>1</v>
      </c>
      <c r="AQ197">
        <v>0</v>
      </c>
      <c r="AR197">
        <v>1</v>
      </c>
      <c r="AT197">
        <v>1</v>
      </c>
    </row>
    <row r="198" spans="1:46" x14ac:dyDescent="0.4">
      <c r="A198">
        <v>819</v>
      </c>
      <c r="B198">
        <v>55</v>
      </c>
      <c r="C198" t="s">
        <v>89</v>
      </c>
      <c r="D198">
        <v>26</v>
      </c>
      <c r="E198">
        <v>106</v>
      </c>
      <c r="F198" t="s">
        <v>164</v>
      </c>
      <c r="G198" t="s">
        <v>1533</v>
      </c>
      <c r="I198" t="s">
        <v>58</v>
      </c>
      <c r="J198" t="str">
        <f t="shared" si="3"/>
        <v>壁報</v>
      </c>
      <c r="K198" t="s">
        <v>51</v>
      </c>
      <c r="L198" t="str">
        <f>VLOOKUP(K198,清單!$A$1:$B$11,2,0)</f>
        <v>纖維材料</v>
      </c>
      <c r="M198" t="s">
        <v>1534</v>
      </c>
      <c r="U198" t="s">
        <v>67</v>
      </c>
      <c r="V198" t="s">
        <v>68</v>
      </c>
      <c r="W198" t="s">
        <v>69</v>
      </c>
      <c r="X198" t="s">
        <v>67</v>
      </c>
      <c r="Y198" t="s">
        <v>68</v>
      </c>
      <c r="Z198" t="s">
        <v>69</v>
      </c>
      <c r="AA198" t="s">
        <v>47</v>
      </c>
      <c r="AD198" t="s">
        <v>1535</v>
      </c>
      <c r="AE198" t="s">
        <v>1536</v>
      </c>
      <c r="AH198" s="1">
        <v>40305</v>
      </c>
      <c r="AI198" s="1">
        <v>40306</v>
      </c>
      <c r="AK198" t="s">
        <v>44</v>
      </c>
      <c r="AM198">
        <v>1</v>
      </c>
      <c r="AQ198">
        <v>0</v>
      </c>
      <c r="AR198">
        <v>1</v>
      </c>
      <c r="AT198">
        <v>0</v>
      </c>
    </row>
    <row r="199" spans="1:46" x14ac:dyDescent="0.4">
      <c r="A199">
        <v>820</v>
      </c>
      <c r="B199">
        <v>224</v>
      </c>
      <c r="C199" t="s">
        <v>89</v>
      </c>
      <c r="D199">
        <v>26</v>
      </c>
      <c r="E199">
        <v>117</v>
      </c>
      <c r="F199" t="s">
        <v>239</v>
      </c>
      <c r="G199" t="s">
        <v>1537</v>
      </c>
      <c r="I199" t="s">
        <v>58</v>
      </c>
      <c r="J199" t="str">
        <f t="shared" si="3"/>
        <v>壁報</v>
      </c>
      <c r="K199" t="s">
        <v>51</v>
      </c>
      <c r="L199" t="str">
        <f>VLOOKUP(K199,清單!$A$1:$B$11,2,0)</f>
        <v>纖維材料</v>
      </c>
      <c r="M199" t="s">
        <v>1538</v>
      </c>
      <c r="U199" t="s">
        <v>219</v>
      </c>
      <c r="V199" t="s">
        <v>220</v>
      </c>
      <c r="W199" t="s">
        <v>82</v>
      </c>
      <c r="X199" t="s">
        <v>219</v>
      </c>
      <c r="Y199" t="s">
        <v>220</v>
      </c>
      <c r="Z199" t="s">
        <v>82</v>
      </c>
      <c r="AA199" t="s">
        <v>47</v>
      </c>
      <c r="AD199" t="s">
        <v>1539</v>
      </c>
      <c r="AE199" t="s">
        <v>1540</v>
      </c>
      <c r="AH199" s="1">
        <v>40307</v>
      </c>
      <c r="AI199" s="1">
        <v>40307</v>
      </c>
      <c r="AK199" t="s">
        <v>44</v>
      </c>
      <c r="AM199">
        <v>1</v>
      </c>
      <c r="AQ199">
        <v>0</v>
      </c>
      <c r="AR199">
        <v>1</v>
      </c>
      <c r="AT199">
        <v>0</v>
      </c>
    </row>
    <row r="200" spans="1:46" x14ac:dyDescent="0.4">
      <c r="A200">
        <v>822</v>
      </c>
      <c r="B200">
        <v>487</v>
      </c>
      <c r="C200" t="s">
        <v>89</v>
      </c>
      <c r="D200">
        <v>26</v>
      </c>
      <c r="E200">
        <v>22</v>
      </c>
      <c r="F200" t="s">
        <v>192</v>
      </c>
      <c r="G200" t="s">
        <v>1541</v>
      </c>
      <c r="I200" t="s">
        <v>50</v>
      </c>
      <c r="J200" t="str">
        <f t="shared" si="3"/>
        <v>口頭</v>
      </c>
      <c r="K200" t="s">
        <v>51</v>
      </c>
      <c r="L200" t="str">
        <f>VLOOKUP(K200,清單!$A$1:$B$11,2,0)</f>
        <v>纖維材料</v>
      </c>
      <c r="M200" t="s">
        <v>1542</v>
      </c>
      <c r="U200" t="s">
        <v>1543</v>
      </c>
      <c r="V200" t="s">
        <v>1544</v>
      </c>
      <c r="W200" t="s">
        <v>193</v>
      </c>
      <c r="X200" t="s">
        <v>1545</v>
      </c>
      <c r="Y200" t="s">
        <v>59</v>
      </c>
      <c r="Z200" t="s">
        <v>193</v>
      </c>
      <c r="AA200" t="s">
        <v>47</v>
      </c>
      <c r="AD200" t="s">
        <v>1546</v>
      </c>
      <c r="AE200" t="s">
        <v>1547</v>
      </c>
      <c r="AH200" s="1">
        <v>40309</v>
      </c>
      <c r="AI200" s="1">
        <v>40309</v>
      </c>
      <c r="AK200" t="s">
        <v>52</v>
      </c>
      <c r="AM200">
        <v>1</v>
      </c>
      <c r="AQ200">
        <v>0</v>
      </c>
      <c r="AR200">
        <v>1</v>
      </c>
      <c r="AT200">
        <v>1</v>
      </c>
    </row>
    <row r="201" spans="1:46" x14ac:dyDescent="0.4">
      <c r="A201">
        <v>824</v>
      </c>
      <c r="B201">
        <v>325</v>
      </c>
      <c r="C201" t="s">
        <v>89</v>
      </c>
      <c r="D201">
        <v>26</v>
      </c>
      <c r="E201">
        <v>46</v>
      </c>
      <c r="F201" t="s">
        <v>1548</v>
      </c>
      <c r="G201" t="s">
        <v>1549</v>
      </c>
      <c r="I201" t="s">
        <v>50</v>
      </c>
      <c r="J201" t="str">
        <f t="shared" si="3"/>
        <v>口頭</v>
      </c>
      <c r="K201" t="s">
        <v>154</v>
      </c>
      <c r="L201" t="str">
        <f>VLOOKUP(K201,清單!$A$1:$B$11,2,0)</f>
        <v>染整</v>
      </c>
      <c r="M201" t="s">
        <v>1550</v>
      </c>
      <c r="U201" t="s">
        <v>346</v>
      </c>
      <c r="V201" t="s">
        <v>347</v>
      </c>
      <c r="W201" t="s">
        <v>348</v>
      </c>
      <c r="X201" t="s">
        <v>346</v>
      </c>
      <c r="Y201" t="s">
        <v>347</v>
      </c>
      <c r="Z201" t="s">
        <v>348</v>
      </c>
      <c r="AA201" t="s">
        <v>47</v>
      </c>
      <c r="AD201" t="s">
        <v>1551</v>
      </c>
      <c r="AE201" t="s">
        <v>1552</v>
      </c>
      <c r="AH201" s="1">
        <v>40309</v>
      </c>
      <c r="AI201" s="1">
        <v>40309</v>
      </c>
      <c r="AK201" t="s">
        <v>52</v>
      </c>
      <c r="AM201">
        <v>1</v>
      </c>
      <c r="AQ201">
        <v>0</v>
      </c>
      <c r="AR201">
        <v>1</v>
      </c>
      <c r="AT201">
        <v>1</v>
      </c>
    </row>
    <row r="202" spans="1:46" x14ac:dyDescent="0.4">
      <c r="A202">
        <v>825</v>
      </c>
      <c r="B202">
        <v>61</v>
      </c>
      <c r="C202" t="s">
        <v>89</v>
      </c>
      <c r="D202">
        <v>26</v>
      </c>
      <c r="E202">
        <v>57</v>
      </c>
      <c r="F202" t="s">
        <v>1553</v>
      </c>
      <c r="G202" t="s">
        <v>1554</v>
      </c>
      <c r="I202" t="s">
        <v>50</v>
      </c>
      <c r="J202" t="str">
        <f t="shared" si="3"/>
        <v>口頭</v>
      </c>
      <c r="K202" t="s">
        <v>158</v>
      </c>
      <c r="L202" t="str">
        <f>VLOOKUP(K202,清單!$A$1:$B$11,2,0)</f>
        <v>管理應用及行銷</v>
      </c>
      <c r="M202" t="s">
        <v>1555</v>
      </c>
      <c r="U202" t="s">
        <v>76</v>
      </c>
      <c r="V202" t="s">
        <v>77</v>
      </c>
      <c r="W202" t="s">
        <v>78</v>
      </c>
      <c r="X202" t="s">
        <v>76</v>
      </c>
      <c r="Y202" t="s">
        <v>77</v>
      </c>
      <c r="Z202" t="s">
        <v>78</v>
      </c>
      <c r="AA202" t="s">
        <v>47</v>
      </c>
      <c r="AD202" t="s">
        <v>1556</v>
      </c>
      <c r="AE202" t="s">
        <v>1557</v>
      </c>
      <c r="AH202" s="1">
        <v>40312</v>
      </c>
      <c r="AI202" s="1">
        <v>40312</v>
      </c>
      <c r="AK202" t="s">
        <v>52</v>
      </c>
      <c r="AM202">
        <v>1</v>
      </c>
      <c r="AQ202">
        <v>0</v>
      </c>
      <c r="AR202">
        <v>1</v>
      </c>
      <c r="AT202">
        <v>1</v>
      </c>
    </row>
  </sheetData>
  <phoneticPr fontId="1"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E604B-A507-49A9-ACAA-93530DFA2703}">
  <dimension ref="A1:B11"/>
  <sheetViews>
    <sheetView workbookViewId="0">
      <selection sqref="A1:B11"/>
    </sheetView>
  </sheetViews>
  <sheetFormatPr defaultRowHeight="17" x14ac:dyDescent="0.4"/>
  <sheetData>
    <row r="1" spans="1:2" x14ac:dyDescent="0.4">
      <c r="A1" s="3" t="s">
        <v>51</v>
      </c>
      <c r="B1" s="3" t="s">
        <v>1559</v>
      </c>
    </row>
    <row r="2" spans="1:2" x14ac:dyDescent="0.4">
      <c r="A2" s="3" t="s">
        <v>91</v>
      </c>
      <c r="B2" s="3" t="s">
        <v>1560</v>
      </c>
    </row>
    <row r="3" spans="1:2" x14ac:dyDescent="0.4">
      <c r="A3" s="3" t="s">
        <v>154</v>
      </c>
      <c r="B3" s="3" t="s">
        <v>1561</v>
      </c>
    </row>
    <row r="4" spans="1:2" x14ac:dyDescent="0.4">
      <c r="A4" s="3" t="s">
        <v>97</v>
      </c>
      <c r="B4" s="3" t="s">
        <v>1562</v>
      </c>
    </row>
    <row r="5" spans="1:2" x14ac:dyDescent="0.4">
      <c r="A5" s="3" t="s">
        <v>1563</v>
      </c>
      <c r="B5" s="3" t="s">
        <v>1564</v>
      </c>
    </row>
    <row r="6" spans="1:2" x14ac:dyDescent="0.4">
      <c r="A6" s="3" t="s">
        <v>208</v>
      </c>
      <c r="B6" s="3" t="s">
        <v>1565</v>
      </c>
    </row>
    <row r="7" spans="1:2" x14ac:dyDescent="0.4">
      <c r="A7" s="3" t="s">
        <v>103</v>
      </c>
      <c r="B7" s="3" t="s">
        <v>1566</v>
      </c>
    </row>
    <row r="8" spans="1:2" x14ac:dyDescent="0.4">
      <c r="A8" s="3" t="s">
        <v>158</v>
      </c>
      <c r="B8" s="3" t="s">
        <v>1567</v>
      </c>
    </row>
    <row r="9" spans="1:2" x14ac:dyDescent="0.4">
      <c r="A9" s="3" t="s">
        <v>381</v>
      </c>
      <c r="B9" s="3" t="s">
        <v>1568</v>
      </c>
    </row>
    <row r="10" spans="1:2" x14ac:dyDescent="0.4">
      <c r="A10" s="3" t="s">
        <v>1569</v>
      </c>
      <c r="B10" s="3" t="s">
        <v>1570</v>
      </c>
    </row>
    <row r="11" spans="1:2" x14ac:dyDescent="0.4">
      <c r="A11" s="3" t="s">
        <v>1571</v>
      </c>
      <c r="B11" s="3" t="s">
        <v>1572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住址</vt:lpstr>
      <vt:lpstr>獎狀</vt:lpstr>
      <vt:lpstr>清單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謝建騰</dc:creator>
  <cp:lastModifiedBy>謝建騰</cp:lastModifiedBy>
  <dcterms:created xsi:type="dcterms:W3CDTF">2024-03-25T15:26:32Z</dcterms:created>
  <dcterms:modified xsi:type="dcterms:W3CDTF">2024-04-09T05:00:44Z</dcterms:modified>
</cp:coreProperties>
</file>