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Workbook"/>
  <mc:AlternateContent xmlns:mc="http://schemas.openxmlformats.org/markup-compatibility/2006">
    <mc:Choice Requires="x15">
      <x15ac:absPath xmlns:x15ac="http://schemas.microsoft.com/office/spreadsheetml/2010/11/ac" url="E:\00000000\Office\xls\shipper\"/>
    </mc:Choice>
  </mc:AlternateContent>
  <xr:revisionPtr revIDLastSave="0" documentId="13_ncr:1_{6E1D3DA2-95CB-458A-9F8E-5D38EB000EF6}" xr6:coauthVersionLast="36" xr6:coauthVersionMax="36" xr10:uidLastSave="{00000000-0000-0000-0000-000000000000}"/>
  <bookViews>
    <workbookView xWindow="0" yWindow="0" windowWidth="16420" windowHeight="6740" activeTab="1" xr2:uid="{00000000-000D-0000-FFFF-FFFF00000000}"/>
  </bookViews>
  <sheets>
    <sheet name="出貨單" sheetId="1" r:id="rId1"/>
    <sheet name="出貨" sheetId="11" r:id="rId2"/>
    <sheet name="商品明細" sheetId="5" r:id="rId3"/>
    <sheet name="客戶明細" sheetId="3" r:id="rId4"/>
    <sheet name="銷售員明細" sheetId="6" r:id="rId5"/>
    <sheet name="進貨單" sheetId="7" state="hidden" r:id="rId6"/>
    <sheet name="供應商明細" sheetId="4" state="hidden" r:id="rId7"/>
  </sheets>
  <definedNames>
    <definedName name="_xlnm._FilterDatabase" localSheetId="6" hidden="1">供應商明細!$B$1:$H$1</definedName>
    <definedName name="_xlnm._FilterDatabase" localSheetId="3" hidden="1">客戶明細!$B$1:$H$1</definedName>
    <definedName name="_xlnm._FilterDatabase" localSheetId="2" hidden="1">商品明細!$A$1:$D$37</definedName>
    <definedName name="_xlnm.Print_Area" localSheetId="0">出貨單!$B$2:$I$31</definedName>
    <definedName name="Z_1F019910_7001_414C_8623_3BD79B9729FC_.wvu.FilterData" localSheetId="6" hidden="1">供應商明細!$B$1:$H$1</definedName>
    <definedName name="Z_1F019910_7001_414C_8623_3BD79B9729FC_.wvu.FilterData" localSheetId="3" hidden="1">客戶明細!$B$1:$H$1</definedName>
    <definedName name="Z_1F019910_7001_414C_8623_3BD79B9729FC_.wvu.FilterData" localSheetId="2" hidden="1">商品明細!$A$1:$D$37</definedName>
    <definedName name="Z_CAF97DD5_0DEC_430F_AC4E_EE406A4AC629_.wvu.FilterData" localSheetId="6" hidden="1">供應商明細!$B$1:$H$1</definedName>
    <definedName name="Z_CAF97DD5_0DEC_430F_AC4E_EE406A4AC629_.wvu.FilterData" localSheetId="3" hidden="1">客戶明細!$B$1:$H$1</definedName>
    <definedName name="Z_CAF97DD5_0DEC_430F_AC4E_EE406A4AC629_.wvu.FilterData" localSheetId="2" hidden="1">商品明細!$A$1:$D$37</definedName>
  </definedNames>
  <calcPr calcId="191029"/>
  <customWorkbookViews>
    <customWorkbookView name="edo Hsieh - 個人檢視畫面" guid="{CAF97DD5-0DEC-430F-AC4E-EE406A4AC629}" mergeInterval="0" personalView="1" maximized="1" xWindow="-8" yWindow="-8" windowWidth="1296" windowHeight="776" activeSheetId="1"/>
    <customWorkbookView name="C.T. Hsieh - 個人檢視畫面" guid="{1F019910-7001-414C-8623-3BD79B9729FC}" mergeInterval="0" personalView="1" maximized="1" xWindow="-8" yWindow="-8" windowWidth="1296" windowHeight="776" activeSheetId="1"/>
  </customWorkbookViews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E12" i="7" l="1"/>
  <c r="G12" i="7" s="1"/>
  <c r="D12" i="7"/>
  <c r="F5" i="7"/>
  <c r="C8" i="7" l="1"/>
  <c r="C9" i="7"/>
  <c r="G3" i="4"/>
  <c r="G4" i="4"/>
  <c r="G5" i="4"/>
  <c r="G6" i="4"/>
  <c r="C7" i="7" s="1"/>
  <c r="G7" i="4"/>
  <c r="G8" i="4"/>
  <c r="G9" i="4"/>
  <c r="G10" i="4"/>
  <c r="G11" i="4"/>
  <c r="G2" i="4"/>
  <c r="C6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</calcChain>
</file>

<file path=xl/sharedStrings.xml><?xml version="1.0" encoding="utf-8"?>
<sst xmlns="http://schemas.openxmlformats.org/spreadsheetml/2006/main" count="495" uniqueCount="402">
  <si>
    <t>AA1001</t>
    <phoneticPr fontId="4" type="noConversion"/>
  </si>
  <si>
    <t>AA1003</t>
    <phoneticPr fontId="4" type="noConversion"/>
  </si>
  <si>
    <t>AA1004</t>
    <phoneticPr fontId="4" type="noConversion"/>
  </si>
  <si>
    <t>BB2001</t>
    <phoneticPr fontId="4" type="noConversion"/>
  </si>
  <si>
    <t>BB2002</t>
    <phoneticPr fontId="4" type="noConversion"/>
  </si>
  <si>
    <t>張小姐</t>
    <phoneticPr fontId="4" type="noConversion"/>
  </si>
  <si>
    <t>商品編號</t>
    <phoneticPr fontId="4" type="noConversion"/>
  </si>
  <si>
    <t>商品名稱</t>
    <phoneticPr fontId="4" type="noConversion"/>
  </si>
  <si>
    <t>數位相框</t>
    <phoneticPr fontId="4" type="noConversion"/>
  </si>
  <si>
    <t>光碟機</t>
    <phoneticPr fontId="4" type="noConversion"/>
  </si>
  <si>
    <t>AA0002</t>
  </si>
  <si>
    <t>02-2765842</t>
  </si>
  <si>
    <t>商品類別</t>
    <phoneticPr fontId="4" type="noConversion"/>
  </si>
  <si>
    <t>客戶名稱：</t>
    <phoneticPr fontId="4" type="noConversion"/>
  </si>
  <si>
    <t>客戶連絡人：</t>
  </si>
  <si>
    <t>客戶電話：</t>
  </si>
  <si>
    <t>承啟股份有限公司</t>
    <phoneticPr fontId="4" type="noConversion"/>
  </si>
  <si>
    <t>AA0001</t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</si>
  <si>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</si>
  <si>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</si>
  <si>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</si>
  <si>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南港區</t>
    </r>
    <phoneticPr fontId="4" type="noConversion"/>
  </si>
  <si>
    <r>
      <rPr>
        <sz val="10"/>
        <color theme="1"/>
        <rFont val="新細明體"/>
        <family val="1"/>
        <charset val="136"/>
      </rPr>
      <t>南港路三段</t>
    </r>
    <r>
      <rPr>
        <sz val="10"/>
        <color theme="1"/>
        <rFont val="Calibri Light"/>
        <family val="2"/>
      </rPr>
      <t>50</t>
    </r>
    <r>
      <rPr>
        <sz val="10"/>
        <color theme="1"/>
        <rFont val="新細明體"/>
        <family val="1"/>
        <charset val="136"/>
      </rPr>
      <t>巷</t>
    </r>
    <r>
      <rPr>
        <sz val="10"/>
        <color theme="1"/>
        <rFont val="Calibri Light"/>
        <family val="2"/>
      </rPr>
      <t>7</t>
    </r>
    <r>
      <rPr>
        <sz val="10"/>
        <color theme="1"/>
        <rFont val="新細明體"/>
        <family val="1"/>
        <charset val="136"/>
      </rPr>
      <t>號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樓</t>
    </r>
    <phoneticPr fontId="4" type="noConversion"/>
  </si>
  <si>
    <t>02-24512781</t>
    <phoneticPr fontId="4" type="noConversion"/>
  </si>
  <si>
    <t>竺名股份有限公司</t>
  </si>
  <si>
    <r>
      <rPr>
        <sz val="10"/>
        <color theme="1"/>
        <rFont val="Calibri"/>
        <family val="2"/>
      </rPr>
      <t>錢先生</t>
    </r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</si>
  <si>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</si>
  <si>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</si>
  <si>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</si>
  <si>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龍江路</t>
    </r>
    <r>
      <rPr>
        <sz val="10"/>
        <color theme="1"/>
        <rFont val="Calibri Light"/>
        <family val="2"/>
      </rPr>
      <t xml:space="preserve"> 76 </t>
    </r>
    <r>
      <rPr>
        <sz val="10"/>
        <color theme="1"/>
        <rFont val="Calibri"/>
        <family val="2"/>
      </rPr>
      <t>巷</t>
    </r>
    <r>
      <rPr>
        <sz val="10"/>
        <color theme="1"/>
        <rFont val="Calibri Light"/>
        <family val="2"/>
      </rPr>
      <t xml:space="preserve"> 20 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 xml:space="preserve"> 2 </t>
    </r>
    <r>
      <rPr>
        <sz val="10"/>
        <color theme="1"/>
        <rFont val="Calibri"/>
        <family val="2"/>
      </rPr>
      <t>樓</t>
    </r>
    <phoneticPr fontId="4" type="noConversion"/>
  </si>
  <si>
    <t>子宜股份有限公司</t>
    <phoneticPr fontId="4" type="noConversion"/>
  </si>
  <si>
    <t>AB0001</t>
    <phoneticPr fontId="4" type="noConversion"/>
  </si>
  <si>
    <r>
      <rPr>
        <sz val="10"/>
        <color theme="1"/>
        <rFont val="新細明體"/>
        <family val="1"/>
        <charset val="136"/>
      </rPr>
      <t>王先生</t>
    </r>
    <phoneticPr fontId="4" type="noConversion"/>
  </si>
  <si>
    <r>
      <rPr>
        <sz val="10"/>
        <color theme="1"/>
        <rFont val="新細明體"/>
        <family val="1"/>
        <charset val="136"/>
      </rPr>
      <t>中山區</t>
    </r>
    <phoneticPr fontId="4" type="noConversion"/>
  </si>
  <si>
    <r>
      <rPr>
        <sz val="10"/>
        <color theme="1"/>
        <rFont val="新細明體"/>
        <family val="1"/>
        <charset val="136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</si>
  <si>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02-23805423</t>
    <phoneticPr fontId="4" type="noConversion"/>
  </si>
  <si>
    <t>元生股份有限公司</t>
  </si>
  <si>
    <t>AL0001</t>
    <phoneticPr fontId="4" type="noConversion"/>
  </si>
  <si>
    <r>
      <rPr>
        <sz val="10"/>
        <color theme="1"/>
        <rFont val="Calibri"/>
        <family val="2"/>
      </rPr>
      <t>陳小姐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</si>
  <si>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</si>
  <si>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</si>
  <si>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</si>
  <si>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衡陽路</t>
    </r>
    <r>
      <rPr>
        <sz val="10"/>
        <color theme="1"/>
        <rFont val="Calibri Light"/>
        <family val="2"/>
      </rPr>
      <t>20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>7</t>
    </r>
    <r>
      <rPr>
        <sz val="10"/>
        <color theme="1"/>
        <rFont val="Calibri"/>
        <family val="2"/>
      </rPr>
      <t>樓</t>
    </r>
    <phoneticPr fontId="4" type="noConversion"/>
  </si>
  <si>
    <t>02-9689652</t>
    <phoneticPr fontId="4" type="noConversion"/>
  </si>
  <si>
    <t>均琬股份有限公司</t>
    <phoneticPr fontId="4" type="noConversion"/>
  </si>
  <si>
    <t>AN0002</t>
    <phoneticPr fontId="4" type="noConversion"/>
  </si>
  <si>
    <r>
      <rPr>
        <sz val="10"/>
        <color theme="1"/>
        <rFont val="新細明體"/>
        <family val="1"/>
        <charset val="136"/>
      </rPr>
      <t>黃小姐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</si>
  <si>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</si>
  <si>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</si>
  <si>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板橋市</t>
    </r>
    <phoneticPr fontId="4" type="noConversion"/>
  </si>
  <si>
    <r>
      <rPr>
        <sz val="10"/>
        <color theme="1"/>
        <rFont val="新細明體"/>
        <family val="1"/>
        <charset val="136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</si>
  <si>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03-8629682</t>
    <phoneticPr fontId="4" type="noConversion"/>
  </si>
  <si>
    <t>聿良股份有限公司</t>
  </si>
  <si>
    <t>AN0003</t>
    <phoneticPr fontId="4" type="noConversion"/>
  </si>
  <si>
    <r>
      <rPr>
        <sz val="10"/>
        <color theme="1"/>
        <rFont val="Calibri"/>
        <family val="2"/>
      </rPr>
      <t>胡先生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</si>
  <si>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</si>
  <si>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</si>
  <si>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三重市</t>
    </r>
    <phoneticPr fontId="4" type="noConversion"/>
  </si>
  <si>
    <r>
      <rPr>
        <sz val="10"/>
        <color theme="1"/>
        <rFont val="Calibri"/>
        <family val="2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Calibri"/>
        <family val="2"/>
      </rPr>
      <t>號</t>
    </r>
    <phoneticPr fontId="4" type="noConversion"/>
  </si>
  <si>
    <t>04-2566932</t>
    <phoneticPr fontId="4" type="noConversion"/>
  </si>
  <si>
    <t>韋成股份有限公司</t>
    <phoneticPr fontId="4" type="noConversion"/>
  </si>
  <si>
    <t>AR0004</t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</si>
  <si>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</si>
  <si>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松山區</t>
    </r>
    <phoneticPr fontId="4" type="noConversion"/>
  </si>
  <si>
    <r>
      <rPr>
        <sz val="10"/>
        <color theme="1"/>
        <rFont val="新細明體"/>
        <family val="1"/>
        <charset val="136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</si>
  <si>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05-5557788</t>
    <phoneticPr fontId="4" type="noConversion"/>
  </si>
  <si>
    <t>木舜股份有限公司</t>
  </si>
  <si>
    <t>BA0001</t>
    <phoneticPr fontId="4" type="noConversion"/>
  </si>
  <si>
    <r>
      <rPr>
        <sz val="10"/>
        <color theme="1"/>
        <rFont val="Calibri"/>
        <family val="2"/>
      </rPr>
      <t>劉先生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</si>
  <si>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</si>
  <si>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</si>
  <si>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</si>
  <si>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02-24532781</t>
    <phoneticPr fontId="4" type="noConversion"/>
  </si>
  <si>
    <t>信傑股份有限公司</t>
    <phoneticPr fontId="4" type="noConversion"/>
  </si>
  <si>
    <t>BA0002</t>
    <phoneticPr fontId="4" type="noConversion"/>
  </si>
  <si>
    <r>
      <rPr>
        <sz val="10"/>
        <color theme="1"/>
        <rFont val="新細明體"/>
        <family val="1"/>
        <charset val="136"/>
      </rPr>
      <t>游先生</t>
    </r>
    <phoneticPr fontId="4" type="noConversion"/>
  </si>
  <si>
    <r>
      <rPr>
        <sz val="10"/>
        <color theme="1"/>
        <rFont val="新細明體"/>
        <family val="1"/>
        <charset val="136"/>
      </rPr>
      <t>蘆洲市</t>
    </r>
    <phoneticPr fontId="4" type="noConversion"/>
  </si>
  <si>
    <r>
      <rPr>
        <sz val="10"/>
        <color theme="1"/>
        <rFont val="新細明體"/>
        <family val="1"/>
        <charset val="136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</si>
  <si>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02-27648423</t>
    <phoneticPr fontId="4" type="noConversion"/>
  </si>
  <si>
    <t>佐聖股份有限公司</t>
  </si>
  <si>
    <t>BE0005</t>
    <phoneticPr fontId="4" type="noConversion"/>
  </si>
  <si>
    <r>
      <rPr>
        <sz val="10"/>
        <color theme="1"/>
        <rFont val="Calibri"/>
        <family val="2"/>
      </rPr>
      <t>李先生</t>
    </r>
    <phoneticPr fontId="4" type="noConversion"/>
  </si>
  <si>
    <r>
      <rPr>
        <sz val="10"/>
        <color theme="1"/>
        <rFont val="Calibri"/>
        <family val="2"/>
      </rPr>
      <t>淡水鎮</t>
    </r>
    <phoneticPr fontId="4" type="noConversion"/>
  </si>
  <si>
    <r>
      <rPr>
        <sz val="10"/>
        <color theme="1"/>
        <rFont val="Calibri"/>
        <family val="2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Calibri"/>
        <family val="2"/>
      </rPr>
      <t>號</t>
    </r>
    <phoneticPr fontId="4" type="noConversion"/>
  </si>
  <si>
    <t>06-2459636</t>
    <phoneticPr fontId="4" type="noConversion"/>
  </si>
  <si>
    <t>慶堯股份有限公司</t>
    <phoneticPr fontId="4" type="noConversion"/>
  </si>
  <si>
    <t>BL0006</t>
    <phoneticPr fontId="4" type="noConversion"/>
  </si>
  <si>
    <r>
      <rPr>
        <sz val="10"/>
        <color theme="1"/>
        <rFont val="新細明體"/>
        <family val="1"/>
        <charset val="136"/>
      </rPr>
      <t>劉先生</t>
    </r>
    <phoneticPr fontId="4" type="noConversion"/>
  </si>
  <si>
    <r>
      <rPr>
        <sz val="10"/>
        <color theme="1"/>
        <rFont val="新細明體"/>
        <family val="1"/>
        <charset val="136"/>
      </rPr>
      <t>泰山鄉</t>
    </r>
    <phoneticPr fontId="4" type="noConversion"/>
  </si>
  <si>
    <r>
      <rPr>
        <sz val="10"/>
        <color theme="1"/>
        <rFont val="新細明體"/>
        <family val="1"/>
        <charset val="136"/>
      </rPr>
      <t>工專路</t>
    </r>
    <r>
      <rPr>
        <sz val="10"/>
        <color theme="1"/>
        <rFont val="Calibri Light"/>
        <family val="2"/>
      </rPr>
      <t>84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</si>
  <si>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07-5566665</t>
    <phoneticPr fontId="4" type="noConversion"/>
  </si>
  <si>
    <t>偉倫股份有限公司</t>
  </si>
  <si>
    <t>BL0007</t>
    <phoneticPr fontId="4" type="noConversion"/>
  </si>
  <si>
    <r>
      <rPr>
        <sz val="10"/>
        <color theme="1"/>
        <rFont val="Calibri"/>
        <family val="2"/>
      </rPr>
      <t>方先生</t>
    </r>
    <phoneticPr fontId="4" type="noConversion"/>
  </si>
  <si>
    <r>
      <rPr>
        <sz val="10"/>
        <color theme="1"/>
        <rFont val="Calibri"/>
        <family val="2"/>
      </rPr>
      <t>新泰路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</si>
  <si>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08-8896698</t>
    <phoneticPr fontId="4" type="noConversion"/>
  </si>
  <si>
    <t>姿宜股份有限公司</t>
    <phoneticPr fontId="4" type="noConversion"/>
  </si>
  <si>
    <t>BO0008</t>
    <phoneticPr fontId="4" type="noConversion"/>
  </si>
  <si>
    <r>
      <rPr>
        <sz val="10"/>
        <color theme="1"/>
        <rFont val="微軟正黑體"/>
        <family val="1"/>
        <charset val="136"/>
      </rPr>
      <t>劉先生</t>
    </r>
    <phoneticPr fontId="4" type="noConversion"/>
  </si>
  <si>
    <r>
      <rPr>
        <sz val="10"/>
        <color theme="1"/>
        <rFont val="微軟正黑體"/>
        <family val="1"/>
        <charset val="136"/>
      </rPr>
      <t>台北市</t>
    </r>
    <phoneticPr fontId="4" type="noConversion"/>
  </si>
  <si>
    <r>
      <rPr>
        <sz val="10"/>
        <color theme="1"/>
        <rFont val="微軟正黑體"/>
        <family val="1"/>
        <charset val="136"/>
      </rPr>
      <t>中山區</t>
    </r>
    <phoneticPr fontId="4" type="noConversion"/>
  </si>
  <si>
    <r>
      <rPr>
        <sz val="10"/>
        <color theme="1"/>
        <rFont val="微軟正黑體"/>
        <family val="1"/>
        <charset val="136"/>
      </rPr>
      <t>忠孝東路四段</t>
    </r>
    <r>
      <rPr>
        <sz val="10"/>
        <color theme="1"/>
        <rFont val="Calibri Light"/>
        <family val="2"/>
      </rPr>
      <t>32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</si>
  <si>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02-2212555</t>
    <phoneticPr fontId="4" type="noConversion"/>
  </si>
  <si>
    <t>冠天股份有限公司</t>
  </si>
  <si>
    <t>BO0009</t>
    <phoneticPr fontId="4" type="noConversion"/>
  </si>
  <si>
    <r>
      <rPr>
        <sz val="10"/>
        <color theme="1"/>
        <rFont val="微軟正黑體"/>
        <family val="1"/>
        <charset val="136"/>
      </rPr>
      <t>謝小姐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</si>
  <si>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</si>
  <si>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</si>
  <si>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仁愛路二段</t>
    </r>
    <r>
      <rPr>
        <sz val="10"/>
        <color theme="1"/>
        <rFont val="Calibri Light"/>
        <family val="2"/>
      </rPr>
      <t>120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</si>
  <si>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03-2479682</t>
    <phoneticPr fontId="4" type="noConversion"/>
  </si>
  <si>
    <t>丞豪股份有限公司</t>
    <phoneticPr fontId="4" type="noConversion"/>
  </si>
  <si>
    <t>BO0010</t>
    <phoneticPr fontId="4" type="noConversion"/>
  </si>
  <si>
    <r>
      <rPr>
        <sz val="10"/>
        <color theme="1"/>
        <rFont val="微軟正黑體"/>
        <family val="1"/>
        <charset val="136"/>
      </rPr>
      <t>王先生</t>
    </r>
    <phoneticPr fontId="4" type="noConversion"/>
  </si>
  <si>
    <r>
      <rPr>
        <sz val="10"/>
        <color theme="1"/>
        <rFont val="微軟正黑體"/>
        <family val="1"/>
        <charset val="136"/>
      </rPr>
      <t>高雄市</t>
    </r>
    <phoneticPr fontId="4" type="noConversion"/>
  </si>
  <si>
    <r>
      <rPr>
        <sz val="10"/>
        <color theme="1"/>
        <rFont val="微軟正黑體"/>
        <family val="1"/>
        <charset val="136"/>
      </rPr>
      <t>新興區</t>
    </r>
    <phoneticPr fontId="4" type="noConversion"/>
  </si>
  <si>
    <r>
      <rPr>
        <sz val="10"/>
        <color theme="1"/>
        <rFont val="微軟正黑體"/>
        <family val="1"/>
        <charset val="136"/>
      </rPr>
      <t>中正路一段</t>
    </r>
    <r>
      <rPr>
        <sz val="10"/>
        <color theme="1"/>
        <rFont val="Calibri Light"/>
        <family val="2"/>
      </rPr>
      <t>12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</si>
  <si>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04-3586932</t>
    <phoneticPr fontId="4" type="noConversion"/>
  </si>
  <si>
    <t>信禾股份有限公司</t>
  </si>
  <si>
    <t>BS0011</t>
    <phoneticPr fontId="4" type="noConversion"/>
  </si>
  <si>
    <r>
      <rPr>
        <sz val="10"/>
        <color theme="1"/>
        <rFont val="微軟正黑體"/>
        <family val="1"/>
        <charset val="136"/>
      </rPr>
      <t>徐先生</t>
    </r>
    <phoneticPr fontId="4" type="noConversion"/>
  </si>
  <si>
    <r>
      <rPr>
        <sz val="10"/>
        <color theme="1"/>
        <rFont val="微軟正黑體"/>
        <family val="1"/>
        <charset val="136"/>
      </rPr>
      <t>台北縣</t>
    </r>
    <phoneticPr fontId="4" type="noConversion"/>
  </si>
  <si>
    <r>
      <rPr>
        <sz val="10"/>
        <color theme="1"/>
        <rFont val="微軟正黑體"/>
        <family val="1"/>
        <charset val="136"/>
      </rPr>
      <t>新店市</t>
    </r>
    <phoneticPr fontId="4" type="noConversion"/>
  </si>
  <si>
    <r>
      <rPr>
        <sz val="10"/>
        <color theme="1"/>
        <rFont val="微軟正黑體"/>
        <family val="1"/>
        <charset val="136"/>
      </rPr>
      <t>中新路</t>
    </r>
    <r>
      <rPr>
        <sz val="10"/>
        <color theme="1"/>
        <rFont val="Calibri Light"/>
        <family val="2"/>
      </rPr>
      <t>11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</si>
  <si>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05-9997788</t>
    <phoneticPr fontId="4" type="noConversion"/>
  </si>
  <si>
    <t>佳一股份有限公司</t>
    <phoneticPr fontId="4" type="noConversion"/>
  </si>
  <si>
    <t>CA0001</t>
    <phoneticPr fontId="4" type="noConversion"/>
  </si>
  <si>
    <r>
      <rPr>
        <sz val="10"/>
        <color theme="1"/>
        <rFont val="微軟正黑體"/>
        <family val="1"/>
        <charset val="136"/>
      </rPr>
      <t>方先生</t>
    </r>
    <phoneticPr fontId="4" type="noConversion"/>
  </si>
  <si>
    <r>
      <rPr>
        <sz val="10"/>
        <color theme="1"/>
        <rFont val="微軟正黑體"/>
        <family val="1"/>
        <charset val="136"/>
      </rPr>
      <t>花蓮縣</t>
    </r>
    <phoneticPr fontId="4" type="noConversion"/>
  </si>
  <si>
    <r>
      <rPr>
        <sz val="10"/>
        <color theme="1"/>
        <rFont val="微軟正黑體"/>
        <family val="1"/>
        <charset val="136"/>
      </rPr>
      <t>花蓮市</t>
    </r>
    <phoneticPr fontId="4" type="noConversion"/>
  </si>
  <si>
    <r>
      <rPr>
        <sz val="10"/>
        <color theme="1"/>
        <rFont val="微軟正黑體"/>
        <family val="1"/>
        <charset val="136"/>
      </rPr>
      <t>花蓮路</t>
    </r>
    <r>
      <rPr>
        <sz val="10"/>
        <color theme="1"/>
        <rFont val="Calibri Light"/>
        <family val="2"/>
      </rPr>
      <t>98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</si>
  <si>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02-23805423</t>
    <phoneticPr fontId="4" type="noConversion"/>
  </si>
  <si>
    <t>昱宏股份有限公司</t>
  </si>
  <si>
    <t>CA0012</t>
    <phoneticPr fontId="4" type="noConversion"/>
  </si>
  <si>
    <r>
      <rPr>
        <sz val="10"/>
        <color theme="1"/>
        <rFont val="微軟正黑體"/>
        <family val="1"/>
        <charset val="136"/>
      </rPr>
      <t>李先生</t>
    </r>
    <phoneticPr fontId="4" type="noConversion"/>
  </si>
  <si>
    <r>
      <rPr>
        <sz val="10"/>
        <color theme="1"/>
        <rFont val="微軟正黑體"/>
        <family val="1"/>
        <charset val="136"/>
      </rPr>
      <t>宜蘭縣</t>
    </r>
    <phoneticPr fontId="4" type="noConversion"/>
  </si>
  <si>
    <r>
      <rPr>
        <sz val="10"/>
        <color theme="1"/>
        <rFont val="微軟正黑體"/>
        <family val="1"/>
        <charset val="136"/>
      </rPr>
      <t>宜蘭市</t>
    </r>
    <phoneticPr fontId="4" type="noConversion"/>
  </si>
  <si>
    <r>
      <rPr>
        <sz val="10"/>
        <color theme="1"/>
        <rFont val="微軟正黑體"/>
        <family val="1"/>
        <charset val="136"/>
      </rPr>
      <t>經國路</t>
    </r>
    <r>
      <rPr>
        <sz val="10"/>
        <color theme="1"/>
        <rFont val="Calibri Light"/>
        <family val="2"/>
      </rPr>
      <t>55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</si>
  <si>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06-8529636</t>
    <phoneticPr fontId="4" type="noConversion"/>
  </si>
  <si>
    <t>嘉典股份有限公司</t>
    <phoneticPr fontId="4" type="noConversion"/>
  </si>
  <si>
    <t>CE0013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</si>
  <si>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</si>
  <si>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新竹市</t>
    </r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</si>
  <si>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</si>
  <si>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永平路一段</t>
    </r>
    <r>
      <rPr>
        <sz val="10"/>
        <color theme="1"/>
        <rFont val="Calibri Light"/>
        <family val="2"/>
      </rPr>
      <t>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</si>
  <si>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07-2236665</t>
    <phoneticPr fontId="4" type="noConversion"/>
  </si>
  <si>
    <t>建緯股份有限公司</t>
  </si>
  <si>
    <t>CH0014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</si>
  <si>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</si>
  <si>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中正區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</si>
  <si>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</si>
  <si>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08-7846698</t>
    <phoneticPr fontId="4" type="noConversion"/>
  </si>
  <si>
    <t>昇陽股份有限公司</t>
    <phoneticPr fontId="4" type="noConversion"/>
  </si>
  <si>
    <t>CO0015</t>
    <phoneticPr fontId="4" type="noConversion"/>
  </si>
  <si>
    <r>
      <rPr>
        <sz val="10"/>
        <color theme="1"/>
        <rFont val="微軟正黑體"/>
        <family val="1"/>
        <charset val="136"/>
      </rPr>
      <t>鍾小姐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</si>
  <si>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r>
      <rPr>
        <sz val="10"/>
        <color theme="1"/>
        <rFont val="Calibri Light"/>
        <family val="2"/>
      </rPr>
      <t>3</t>
    </r>
    <r>
      <rPr>
        <sz val="10"/>
        <color theme="1"/>
        <rFont val="微軟正黑體"/>
        <family val="1"/>
        <charset val="136"/>
      </rPr>
      <t>樓之一</t>
    </r>
    <phoneticPr fontId="4" type="noConversion"/>
  </si>
  <si>
    <t>02-5557647</t>
    <phoneticPr fontId="4" type="noConversion"/>
  </si>
  <si>
    <t>力嘉股份有限公司</t>
  </si>
  <si>
    <t>CO0016</t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</si>
  <si>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</si>
  <si>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竹北路</t>
    </r>
    <r>
      <rPr>
        <sz val="10"/>
        <color theme="1"/>
        <rFont val="Calibri Light"/>
        <family val="2"/>
      </rPr>
      <t>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</si>
  <si>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02-9689612</t>
    <phoneticPr fontId="4" type="noConversion"/>
  </si>
  <si>
    <t>俊成股份有限公司</t>
    <phoneticPr fontId="4" type="noConversion"/>
  </si>
  <si>
    <t>DA0001</t>
    <phoneticPr fontId="4" type="noConversion"/>
  </si>
  <si>
    <r>
      <rPr>
        <sz val="10"/>
        <color theme="1"/>
        <rFont val="微軟正黑體"/>
        <family val="1"/>
        <charset val="136"/>
      </rPr>
      <t>張先生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</si>
  <si>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</si>
  <si>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</si>
  <si>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中港路一段</t>
    </r>
    <r>
      <rPr>
        <sz val="10"/>
        <color theme="1"/>
        <rFont val="Calibri Light"/>
        <family val="2"/>
      </rPr>
      <t>78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</si>
  <si>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02-25412763</t>
    <phoneticPr fontId="4" type="noConversion"/>
  </si>
  <si>
    <r>
      <rPr>
        <sz val="10"/>
        <color theme="1"/>
        <rFont val="Calibri"/>
        <family val="2"/>
      </rPr>
      <t>冠天股份有限公司</t>
    </r>
    <phoneticPr fontId="4" type="noConversion"/>
  </si>
  <si>
    <r>
      <rPr>
        <sz val="10"/>
        <color theme="1"/>
        <rFont val="Calibri"/>
        <family val="2"/>
      </rPr>
      <t>謝小姐</t>
    </r>
    <phoneticPr fontId="4" type="noConversion"/>
  </si>
  <si>
    <r>
      <rPr>
        <sz val="10"/>
        <color theme="1"/>
        <rFont val="Calibri"/>
        <family val="2"/>
      </rPr>
      <t>新生南路</t>
    </r>
    <r>
      <rPr>
        <sz val="10"/>
        <color theme="1"/>
        <rFont val="Calibri Light"/>
        <family val="2"/>
      </rPr>
      <t>1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162</t>
    </r>
    <r>
      <rPr>
        <sz val="10"/>
        <color theme="1"/>
        <rFont val="Calibri"/>
        <family val="2"/>
      </rPr>
      <t>號</t>
    </r>
    <phoneticPr fontId="4" type="noConversion"/>
  </si>
  <si>
    <t>02-29356582</t>
    <phoneticPr fontId="4" type="noConversion"/>
  </si>
  <si>
    <t>AA1002</t>
    <phoneticPr fontId="4" type="noConversion"/>
  </si>
  <si>
    <r>
      <rPr>
        <sz val="10"/>
        <color theme="1"/>
        <rFont val="新細明體"/>
        <family val="1"/>
        <charset val="136"/>
      </rPr>
      <t>丞豪股份有限公司</t>
    </r>
    <phoneticPr fontId="4" type="noConversion"/>
  </si>
  <si>
    <r>
      <rPr>
        <sz val="10"/>
        <color theme="1"/>
        <rFont val="新細明體"/>
        <family val="1"/>
        <charset val="136"/>
      </rPr>
      <t>陳小姐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</si>
  <si>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</si>
  <si>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林口鄉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</si>
  <si>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115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</si>
  <si>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02-29370068</t>
    <phoneticPr fontId="4" type="noConversion"/>
  </si>
  <si>
    <r>
      <rPr>
        <sz val="10"/>
        <color theme="1"/>
        <rFont val="Calibri"/>
        <family val="2"/>
      </rPr>
      <t>信禾股份有限公司</t>
    </r>
    <phoneticPr fontId="4" type="noConversion"/>
  </si>
  <si>
    <r>
      <rPr>
        <sz val="10"/>
        <color theme="1"/>
        <rFont val="Calibri"/>
        <family val="2"/>
      </rPr>
      <t>黃小姐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</si>
  <si>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</si>
  <si>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</si>
  <si>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Calibri"/>
        <family val="2"/>
      </rPr>
      <t>號</t>
    </r>
    <phoneticPr fontId="4" type="noConversion"/>
  </si>
  <si>
    <t>02-29811896</t>
    <phoneticPr fontId="4" type="noConversion"/>
  </si>
  <si>
    <r>
      <rPr>
        <sz val="10"/>
        <color theme="1"/>
        <rFont val="新細明體"/>
        <family val="1"/>
        <charset val="136"/>
      </rPr>
      <t>佳一股份有限公司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</si>
  <si>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柯先生</t>
    </r>
    <phoneticPr fontId="4" type="noConversion"/>
  </si>
  <si>
    <r>
      <rPr>
        <sz val="10"/>
        <color theme="1"/>
        <rFont val="新細明體"/>
        <family val="1"/>
        <charset val="136"/>
      </rPr>
      <t>中和市</t>
    </r>
    <phoneticPr fontId="4" type="noConversion"/>
  </si>
  <si>
    <r>
      <rPr>
        <sz val="10"/>
        <color theme="1"/>
        <rFont val="新細明體"/>
        <family val="1"/>
        <charset val="136"/>
      </rPr>
      <t>民樂路</t>
    </r>
    <r>
      <rPr>
        <sz val="10"/>
        <color theme="1"/>
        <rFont val="Calibri Light"/>
        <family val="2"/>
      </rPr>
      <t>17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</si>
  <si>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02-29636652</t>
    <phoneticPr fontId="4" type="noConversion"/>
  </si>
  <si>
    <r>
      <rPr>
        <sz val="10"/>
        <color theme="1"/>
        <rFont val="Calibri"/>
        <family val="2"/>
      </rPr>
      <t>昱宏股份有限公司</t>
    </r>
    <phoneticPr fontId="4" type="noConversion"/>
  </si>
  <si>
    <r>
      <rPr>
        <sz val="10"/>
        <color theme="1"/>
        <rFont val="Calibri"/>
        <family val="2"/>
      </rPr>
      <t>程先生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</si>
  <si>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</si>
  <si>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板橋市</t>
    </r>
    <phoneticPr fontId="4" type="noConversion"/>
  </si>
  <si>
    <r>
      <rPr>
        <sz val="10"/>
        <color theme="1"/>
        <rFont val="Calibri"/>
        <family val="2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Calibri"/>
        <family val="2"/>
      </rPr>
      <t>號</t>
    </r>
    <phoneticPr fontId="4" type="noConversion"/>
  </si>
  <si>
    <t>02-29532067</t>
    <phoneticPr fontId="4" type="noConversion"/>
  </si>
  <si>
    <r>
      <rPr>
        <sz val="10"/>
        <color theme="1"/>
        <rFont val="新細明體"/>
        <family val="1"/>
        <charset val="136"/>
      </rPr>
      <t>嘉典股份有限公司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</si>
  <si>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周先生</t>
    </r>
    <phoneticPr fontId="4" type="noConversion"/>
  </si>
  <si>
    <r>
      <rPr>
        <sz val="10"/>
        <color theme="1"/>
        <rFont val="新細明體"/>
        <family val="1"/>
        <charset val="136"/>
      </rPr>
      <t>三重市</t>
    </r>
    <phoneticPr fontId="4" type="noConversion"/>
  </si>
  <si>
    <r>
      <rPr>
        <sz val="10"/>
        <color theme="1"/>
        <rFont val="新細明體"/>
        <family val="1"/>
        <charset val="136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</si>
  <si>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02-29335800</t>
    <phoneticPr fontId="4" type="noConversion"/>
  </si>
  <si>
    <t>BB2003</t>
    <phoneticPr fontId="4" type="noConversion"/>
  </si>
  <si>
    <r>
      <rPr>
        <sz val="10"/>
        <color theme="1"/>
        <rFont val="Calibri"/>
        <family val="2"/>
      </rPr>
      <t>建緯股份有限公司</t>
    </r>
    <phoneticPr fontId="4" type="noConversion"/>
  </si>
  <si>
    <r>
      <rPr>
        <sz val="10"/>
        <color theme="1"/>
        <rFont val="Calibri"/>
        <family val="2"/>
      </rPr>
      <t>松山區</t>
    </r>
    <phoneticPr fontId="4" type="noConversion"/>
  </si>
  <si>
    <r>
      <rPr>
        <sz val="10"/>
        <color theme="1"/>
        <rFont val="Calibri"/>
        <family val="2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Calibri"/>
        <family val="2"/>
      </rPr>
      <t>號</t>
    </r>
    <phoneticPr fontId="4" type="noConversion"/>
  </si>
  <si>
    <t>02-29704588</t>
    <phoneticPr fontId="4" type="noConversion"/>
  </si>
  <si>
    <t>BB2004</t>
    <phoneticPr fontId="4" type="noConversion"/>
  </si>
  <si>
    <r>
      <rPr>
        <sz val="10"/>
        <color theme="1"/>
        <rFont val="新細明體"/>
        <family val="1"/>
        <charset val="136"/>
      </rPr>
      <t>昇陽股份有限公司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</si>
  <si>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柯小姐</t>
    </r>
    <phoneticPr fontId="4" type="noConversion"/>
  </si>
  <si>
    <r>
      <rPr>
        <sz val="10"/>
        <color theme="1"/>
        <rFont val="新細明體"/>
        <family val="1"/>
        <charset val="136"/>
      </rPr>
      <t>新莊市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</si>
  <si>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</si>
  <si>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02-28282255</t>
    <phoneticPr fontId="4" type="noConversion"/>
  </si>
  <si>
    <t>CC1001</t>
    <phoneticPr fontId="4" type="noConversion"/>
  </si>
  <si>
    <r>
      <rPr>
        <sz val="10"/>
        <color theme="1"/>
        <rFont val="Calibri"/>
        <family val="2"/>
      </rPr>
      <t>力嘉股份有限公司</t>
    </r>
    <phoneticPr fontId="4" type="noConversion"/>
  </si>
  <si>
    <r>
      <rPr>
        <sz val="10"/>
        <color theme="1"/>
        <rFont val="Calibri"/>
        <family val="2"/>
      </rPr>
      <t>林先生</t>
    </r>
    <phoneticPr fontId="4" type="noConversion"/>
  </si>
  <si>
    <r>
      <rPr>
        <sz val="10"/>
        <color theme="1"/>
        <rFont val="Calibri"/>
        <family val="2"/>
      </rPr>
      <t>蘆洲市</t>
    </r>
    <phoneticPr fontId="4" type="noConversion"/>
  </si>
  <si>
    <r>
      <rPr>
        <sz val="10"/>
        <color theme="1"/>
        <rFont val="Calibri"/>
        <family val="2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Calibri"/>
        <family val="2"/>
      </rPr>
      <t>號</t>
    </r>
    <phoneticPr fontId="4" type="noConversion"/>
  </si>
  <si>
    <t>02-29308390</t>
    <phoneticPr fontId="4" type="noConversion"/>
  </si>
  <si>
    <t>CC1002</t>
    <phoneticPr fontId="4" type="noConversion"/>
  </si>
  <si>
    <r>
      <rPr>
        <sz val="10"/>
        <color theme="1"/>
        <rFont val="新細明體"/>
        <family val="1"/>
        <charset val="136"/>
      </rPr>
      <t>俊成股份有限公司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</si>
  <si>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</si>
  <si>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淡水鎮</t>
    </r>
    <phoneticPr fontId="4" type="noConversion"/>
  </si>
  <si>
    <r>
      <rPr>
        <sz val="10"/>
        <color theme="1"/>
        <rFont val="新細明體"/>
        <family val="1"/>
        <charset val="136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</si>
  <si>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02-29100311</t>
    <phoneticPr fontId="4" type="noConversion"/>
  </si>
  <si>
    <t>客戶名稱</t>
    <phoneticPr fontId="4" type="noConversion"/>
  </si>
  <si>
    <t>客戶編號</t>
    <phoneticPr fontId="4" type="noConversion"/>
  </si>
  <si>
    <t>客戶連絡人</t>
    <phoneticPr fontId="4" type="noConversion"/>
  </si>
  <si>
    <t>客戶縣市</t>
    <phoneticPr fontId="4" type="noConversion"/>
  </si>
  <si>
    <t>客戶鄉鎮</t>
    <phoneticPr fontId="4" type="noConversion"/>
  </si>
  <si>
    <t>客戶地址</t>
    <phoneticPr fontId="4" type="noConversion"/>
  </si>
  <si>
    <t>客戶送貨地址</t>
    <phoneticPr fontId="4" type="noConversion"/>
  </si>
  <si>
    <t>客戶電話</t>
    <phoneticPr fontId="4" type="noConversion"/>
  </si>
  <si>
    <t>進貨單價</t>
    <phoneticPr fontId="4" type="noConversion"/>
  </si>
  <si>
    <t>出貨單價</t>
    <phoneticPr fontId="4" type="noConversion"/>
  </si>
  <si>
    <t>商品類別表</t>
    <phoneticPr fontId="4" type="noConversion"/>
  </si>
  <si>
    <t>螢幕</t>
    <phoneticPr fontId="4" type="noConversion"/>
  </si>
  <si>
    <t>印表機</t>
    <phoneticPr fontId="4" type="noConversion"/>
  </si>
  <si>
    <t>行動硬碟</t>
    <phoneticPr fontId="4" type="noConversion"/>
  </si>
  <si>
    <t>其他配件</t>
    <phoneticPr fontId="4" type="noConversion"/>
  </si>
  <si>
    <r>
      <rPr>
        <sz val="10"/>
        <color theme="1"/>
        <rFont val="微軟正黑體"/>
        <family val="1"/>
        <charset val="136"/>
      </rPr>
      <t>影像擷取卡</t>
    </r>
    <phoneticPr fontId="4" type="noConversion"/>
  </si>
  <si>
    <t>F08</t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</si>
  <si>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</si>
  <si>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</si>
  <si>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電視卡</t>
    </r>
    <phoneticPr fontId="4" type="noConversion"/>
  </si>
  <si>
    <t>F07</t>
    <phoneticPr fontId="4" type="noConversion"/>
  </si>
  <si>
    <r>
      <rPr>
        <sz val="10"/>
        <color theme="1"/>
        <rFont val="微軟正黑體"/>
        <family val="1"/>
        <charset val="136"/>
      </rPr>
      <t>搖桿</t>
    </r>
    <phoneticPr fontId="4" type="noConversion"/>
  </si>
  <si>
    <t>F06</t>
    <phoneticPr fontId="4" type="noConversion"/>
  </si>
  <si>
    <r>
      <rPr>
        <sz val="10"/>
        <color theme="1"/>
        <rFont val="微軟正黑體"/>
        <family val="1"/>
        <charset val="136"/>
      </rPr>
      <t>網路攝影機</t>
    </r>
    <phoneticPr fontId="4" type="noConversion"/>
  </si>
  <si>
    <t>F05</t>
    <phoneticPr fontId="4" type="noConversion"/>
  </si>
  <si>
    <r>
      <rPr>
        <sz val="10"/>
        <color theme="1"/>
        <rFont val="微軟正黑體"/>
        <family val="1"/>
        <charset val="136"/>
      </rPr>
      <t>電視盒</t>
    </r>
    <phoneticPr fontId="4" type="noConversion"/>
  </si>
  <si>
    <t>F04</t>
    <phoneticPr fontId="4" type="noConversion"/>
  </si>
  <si>
    <r>
      <rPr>
        <sz val="10"/>
        <color theme="1"/>
        <rFont val="微軟正黑體"/>
        <family val="1"/>
        <charset val="136"/>
      </rPr>
      <t>耳機麥克風</t>
    </r>
    <phoneticPr fontId="4" type="noConversion"/>
  </si>
  <si>
    <t>F03</t>
    <phoneticPr fontId="4" type="noConversion"/>
  </si>
  <si>
    <r>
      <rPr>
        <sz val="10"/>
        <color theme="1"/>
        <rFont val="微軟正黑體"/>
        <family val="1"/>
        <charset val="136"/>
      </rPr>
      <t>麥克風</t>
    </r>
    <phoneticPr fontId="4" type="noConversion"/>
  </si>
  <si>
    <t>F02</t>
    <phoneticPr fontId="4" type="noConversion"/>
  </si>
  <si>
    <r>
      <rPr>
        <sz val="10"/>
        <color theme="1"/>
        <rFont val="微軟正黑體"/>
        <family val="1"/>
        <charset val="136"/>
      </rPr>
      <t>喇叭</t>
    </r>
    <phoneticPr fontId="4" type="noConversion"/>
  </si>
  <si>
    <t>F01</t>
    <phoneticPr fontId="4" type="noConversion"/>
  </si>
  <si>
    <r>
      <rPr>
        <sz val="10"/>
        <color theme="1"/>
        <rFont val="微軟正黑體"/>
        <family val="1"/>
        <charset val="136"/>
      </rPr>
      <t>燒錄機</t>
    </r>
    <phoneticPr fontId="4" type="noConversion"/>
  </si>
  <si>
    <t>E05</t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</si>
  <si>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</si>
  <si>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</si>
  <si>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DVD-ROM</t>
    </r>
    <phoneticPr fontId="4" type="noConversion"/>
  </si>
  <si>
    <t>E04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</si>
  <si>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DVD-ROM</t>
    </r>
    <phoneticPr fontId="4" type="noConversion"/>
  </si>
  <si>
    <t>E03</t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</si>
  <si>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CD-ROM</t>
    </r>
    <phoneticPr fontId="4" type="noConversion"/>
  </si>
  <si>
    <t>E02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</si>
  <si>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CD-ROM</t>
    </r>
    <phoneticPr fontId="4" type="noConversion"/>
  </si>
  <si>
    <t>E01</t>
    <phoneticPr fontId="4" type="noConversion"/>
  </si>
  <si>
    <r>
      <t>12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</si>
  <si>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D04</t>
    <phoneticPr fontId="4" type="noConversion"/>
  </si>
  <si>
    <r>
      <rPr>
        <sz val="10"/>
        <color theme="1"/>
        <rFont val="微軟正黑體"/>
        <family val="1"/>
        <charset val="136"/>
      </rPr>
      <t>數位相框</t>
    </r>
    <phoneticPr fontId="4" type="noConversion"/>
  </si>
  <si>
    <r>
      <t>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</si>
  <si>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D03</t>
    <phoneticPr fontId="4" type="noConversion"/>
  </si>
  <si>
    <r>
      <t>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</si>
  <si>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D02</t>
    <phoneticPr fontId="4" type="noConversion"/>
  </si>
  <si>
    <r>
      <t>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</si>
  <si>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D01</t>
    <phoneticPr fontId="4" type="noConversion"/>
  </si>
  <si>
    <t>2TB</t>
    <phoneticPr fontId="4" type="noConversion"/>
  </si>
  <si>
    <t>C07</t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</si>
  <si>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</si>
  <si>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</si>
  <si>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t>1.5TB</t>
    <phoneticPr fontId="4" type="noConversion"/>
  </si>
  <si>
    <t>C06</t>
    <phoneticPr fontId="4" type="noConversion"/>
  </si>
  <si>
    <t>1TB</t>
    <phoneticPr fontId="4" type="noConversion"/>
  </si>
  <si>
    <t>C05</t>
    <phoneticPr fontId="4" type="noConversion"/>
  </si>
  <si>
    <t>400GB</t>
    <phoneticPr fontId="4" type="noConversion"/>
  </si>
  <si>
    <t>C04</t>
    <phoneticPr fontId="4" type="noConversion"/>
  </si>
  <si>
    <t>320GB</t>
    <phoneticPr fontId="4" type="noConversion"/>
  </si>
  <si>
    <t>C03</t>
    <phoneticPr fontId="4" type="noConversion"/>
  </si>
  <si>
    <t>200GB</t>
    <phoneticPr fontId="4" type="noConversion"/>
  </si>
  <si>
    <t>C02</t>
    <phoneticPr fontId="4" type="noConversion"/>
  </si>
  <si>
    <t>160GB</t>
    <phoneticPr fontId="4" type="noConversion"/>
  </si>
  <si>
    <t>C01</t>
    <phoneticPr fontId="4" type="noConversion"/>
  </si>
  <si>
    <r>
      <rPr>
        <sz val="10"/>
        <color theme="1"/>
        <rFont val="微軟正黑體"/>
        <family val="1"/>
        <charset val="136"/>
      </rPr>
      <t>其他印表機</t>
    </r>
    <phoneticPr fontId="4" type="noConversion"/>
  </si>
  <si>
    <t>B07</t>
    <phoneticPr fontId="4" type="noConversion"/>
  </si>
  <si>
    <t>B07</t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</si>
  <si>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</si>
  <si>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</si>
  <si>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繪圖機</t>
    </r>
    <phoneticPr fontId="4" type="noConversion"/>
  </si>
  <si>
    <t>B06</t>
    <phoneticPr fontId="4" type="noConversion"/>
  </si>
  <si>
    <r>
      <rPr>
        <sz val="10"/>
        <color theme="1"/>
        <rFont val="微軟正黑體"/>
        <family val="1"/>
        <charset val="136"/>
      </rPr>
      <t>多功能事務機</t>
    </r>
    <phoneticPr fontId="4" type="noConversion"/>
  </si>
  <si>
    <t>B05</t>
    <phoneticPr fontId="4" type="noConversion"/>
  </si>
  <si>
    <r>
      <rPr>
        <sz val="10"/>
        <color theme="1"/>
        <rFont val="微軟正黑體"/>
        <family val="1"/>
        <charset val="136"/>
      </rPr>
      <t>點陣式印表機</t>
    </r>
    <phoneticPr fontId="4" type="noConversion"/>
  </si>
  <si>
    <t>B04</t>
    <phoneticPr fontId="4" type="noConversion"/>
  </si>
  <si>
    <r>
      <rPr>
        <sz val="10"/>
        <color theme="1"/>
        <rFont val="微軟正黑體"/>
        <family val="1"/>
        <charset val="136"/>
      </rPr>
      <t>相片印表機</t>
    </r>
    <phoneticPr fontId="4" type="noConversion"/>
  </si>
  <si>
    <t>B03</t>
    <phoneticPr fontId="4" type="noConversion"/>
  </si>
  <si>
    <r>
      <rPr>
        <sz val="10"/>
        <color theme="1"/>
        <rFont val="微軟正黑體"/>
        <family val="1"/>
        <charset val="136"/>
      </rPr>
      <t>雷射印表機</t>
    </r>
    <phoneticPr fontId="4" type="noConversion"/>
  </si>
  <si>
    <t>B02</t>
    <phoneticPr fontId="4" type="noConversion"/>
  </si>
  <si>
    <r>
      <rPr>
        <sz val="10"/>
        <color theme="1"/>
        <rFont val="微軟正黑體"/>
        <family val="1"/>
        <charset val="136"/>
      </rPr>
      <t>噴墨印表機</t>
    </r>
    <phoneticPr fontId="4" type="noConversion"/>
  </si>
  <si>
    <t>B01</t>
    <phoneticPr fontId="4" type="noConversion"/>
  </si>
  <si>
    <t>A05</t>
    <phoneticPr fontId="4" type="noConversion"/>
  </si>
  <si>
    <r>
      <t>26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</si>
  <si>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color theme="1"/>
        <rFont val="微軟正黑體"/>
        <family val="1"/>
        <charset val="136"/>
      </rPr>
      <t>螢幕</t>
    </r>
    <phoneticPr fontId="4" type="noConversion"/>
  </si>
  <si>
    <t>E04</t>
    <phoneticPr fontId="4" type="noConversion"/>
  </si>
  <si>
    <t>C04</t>
    <phoneticPr fontId="4" type="noConversion"/>
  </si>
  <si>
    <t>A04</t>
    <phoneticPr fontId="4" type="noConversion"/>
  </si>
  <si>
    <r>
      <t>24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</si>
  <si>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C03</t>
    <phoneticPr fontId="4" type="noConversion"/>
  </si>
  <si>
    <t>A03</t>
    <phoneticPr fontId="4" type="noConversion"/>
  </si>
  <si>
    <r>
      <t>19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</si>
  <si>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2"/>
        <color theme="3" tint="-0.249977111117893"/>
        <rFont val="微軟正黑體"/>
        <family val="1"/>
        <charset val="136"/>
      </rPr>
      <t>螢幕</t>
    </r>
    <phoneticPr fontId="4" type="noConversion"/>
  </si>
  <si>
    <t>A02</t>
    <phoneticPr fontId="4" type="noConversion"/>
  </si>
  <si>
    <r>
      <t>17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</si>
  <si>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A01</t>
    <phoneticPr fontId="4" type="noConversion"/>
  </si>
  <si>
    <r>
      <t>15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</si>
  <si>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rFont val="新細明體"/>
        <family val="1"/>
        <charset val="136"/>
      </rPr>
      <t>地址：高雄市中正路</t>
    </r>
    <r>
      <rPr>
        <sz val="10"/>
        <rFont val="Calibri Light"/>
        <family val="2"/>
      </rPr>
      <t xml:space="preserve"> 30 </t>
    </r>
    <r>
      <rPr>
        <sz val="10"/>
        <rFont val="新細明體"/>
        <family val="1"/>
        <charset val="136"/>
      </rPr>
      <t>號</t>
    </r>
    <r>
      <rPr>
        <sz val="10"/>
        <rFont val="Calibri Light"/>
        <family val="2"/>
      </rPr>
      <t xml:space="preserve"> </t>
    </r>
    <phoneticPr fontId="4" type="noConversion"/>
  </si>
  <si>
    <r>
      <rPr>
        <sz val="10"/>
        <rFont val="新細明體"/>
        <family val="1"/>
        <charset val="136"/>
      </rPr>
      <t>電話：</t>
    </r>
    <r>
      <rPr>
        <sz val="10"/>
        <rFont val="Calibri Light"/>
        <family val="2"/>
      </rPr>
      <t>(07) 702-6238</t>
    </r>
    <r>
      <rPr>
        <sz val="10"/>
        <rFont val="新細明體"/>
        <family val="1"/>
        <charset val="136"/>
      </rPr>
      <t>　傳真：</t>
    </r>
    <r>
      <rPr>
        <sz val="10"/>
        <rFont val="Calibri Light"/>
        <family val="2"/>
      </rPr>
      <t>(07) 702-6239</t>
    </r>
    <phoneticPr fontId="4" type="noConversion"/>
  </si>
  <si>
    <r>
      <rPr>
        <sz val="10"/>
        <rFont val="新細明體"/>
        <family val="1"/>
        <charset val="136"/>
      </rPr>
      <t>網址：</t>
    </r>
    <r>
      <rPr>
        <sz val="10"/>
        <rFont val="Calibri Light"/>
        <family val="2"/>
      </rPr>
      <t>http://www.xls.com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</si>
  <si>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供應商名稱：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</si>
  <si>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到貨日期：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</si>
  <si>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供應商編號：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</si>
  <si>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到貨單號：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</si>
  <si>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供應商送貨地址：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</si>
  <si>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到貨方式：</t>
    </r>
    <phoneticPr fontId="4" type="noConversion"/>
  </si>
  <si>
    <r>
      <rPr>
        <sz val="12"/>
        <rFont val="新細明體"/>
        <family val="1"/>
        <charset val="136"/>
      </rPr>
      <t>商品類別</t>
    </r>
    <phoneticPr fontId="4" type="noConversion"/>
  </si>
  <si>
    <r>
      <rPr>
        <sz val="12"/>
        <rFont val="新細明體"/>
        <family val="1"/>
        <charset val="136"/>
      </rPr>
      <t>商品編號</t>
    </r>
    <phoneticPr fontId="4" type="noConversion"/>
  </si>
  <si>
    <r>
      <rPr>
        <sz val="12"/>
        <rFont val="新細明體"/>
        <family val="1"/>
        <charset val="136"/>
      </rPr>
      <t>商品名稱</t>
    </r>
    <phoneticPr fontId="4" type="noConversion"/>
  </si>
  <si>
    <r>
      <rPr>
        <sz val="12"/>
        <rFont val="新細明體"/>
        <family val="1"/>
        <charset val="136"/>
      </rPr>
      <t>單價</t>
    </r>
    <phoneticPr fontId="4" type="noConversion"/>
  </si>
  <si>
    <r>
      <rPr>
        <sz val="12"/>
        <rFont val="新細明體"/>
        <family val="1"/>
        <charset val="136"/>
      </rPr>
      <t>數量</t>
    </r>
    <phoneticPr fontId="4" type="noConversion"/>
  </si>
  <si>
    <r>
      <rPr>
        <sz val="12"/>
        <rFont val="新細明體"/>
        <family val="1"/>
        <charset val="136"/>
      </rPr>
      <t>小計金額</t>
    </r>
    <phoneticPr fontId="4" type="noConversion"/>
  </si>
  <si>
    <t>供應商編號</t>
    <phoneticPr fontId="4" type="noConversion"/>
  </si>
  <si>
    <t>供應商連絡人</t>
    <phoneticPr fontId="4" type="noConversion"/>
  </si>
  <si>
    <t>供應商縣市</t>
    <phoneticPr fontId="4" type="noConversion"/>
  </si>
  <si>
    <t>供應商鄉鎮</t>
    <phoneticPr fontId="4" type="noConversion"/>
  </si>
  <si>
    <t>供應商地址</t>
    <phoneticPr fontId="4" type="noConversion"/>
  </si>
  <si>
    <t>供應商電話</t>
    <phoneticPr fontId="4" type="noConversion"/>
  </si>
  <si>
    <t>供應商名稱</t>
    <phoneticPr fontId="4" type="noConversion"/>
  </si>
  <si>
    <t>收件人：</t>
    <phoneticPr fontId="4" type="noConversion"/>
  </si>
  <si>
    <t>供應商收貨地址</t>
    <phoneticPr fontId="4" type="noConversion"/>
  </si>
  <si>
    <r>
      <t xml:space="preserve">xlsx
</t>
    </r>
    <r>
      <rPr>
        <b/>
        <sz val="20"/>
        <color theme="8" tint="-0.499984740745262"/>
        <rFont val="微軟正黑體"/>
        <family val="2"/>
        <charset val="136"/>
      </rPr>
      <t>進貨單</t>
    </r>
    <phoneticPr fontId="4" type="noConversion"/>
  </si>
  <si>
    <t>行動硬碟</t>
  </si>
  <si>
    <t>供應商電話：</t>
    <phoneticPr fontId="4" type="noConversion"/>
  </si>
  <si>
    <t>總金額：</t>
    <phoneticPr fontId="4" type="noConversion"/>
  </si>
  <si>
    <t>供應商連絡人：</t>
    <phoneticPr fontId="4" type="noConversion"/>
  </si>
  <si>
    <t>C05</t>
  </si>
  <si>
    <t>總金額：</t>
    <phoneticPr fontId="4" type="noConversion"/>
  </si>
  <si>
    <t>超商取件</t>
  </si>
  <si>
    <t>王五</t>
  </si>
  <si>
    <t>出貨單號：</t>
    <phoneticPr fontId="4" type="noConversion"/>
  </si>
  <si>
    <t>出貨單號</t>
  </si>
  <si>
    <t>客戶編號：</t>
    <phoneticPr fontId="4" type="noConversion"/>
  </si>
  <si>
    <t>出貨日期：</t>
    <phoneticPr fontId="4" type="noConversion"/>
  </si>
  <si>
    <t>出貨日期</t>
  </si>
  <si>
    <t>商品編號</t>
  </si>
  <si>
    <t>商品編號</t>
    <phoneticPr fontId="4" type="noConversion"/>
  </si>
  <si>
    <t>備註</t>
    <phoneticPr fontId="4" type="noConversion"/>
  </si>
  <si>
    <t>送貨方式：</t>
    <phoneticPr fontId="4" type="noConversion"/>
  </si>
  <si>
    <t>送貨方式</t>
  </si>
  <si>
    <t>銷售員：</t>
    <phoneticPr fontId="4" type="noConversion"/>
  </si>
  <si>
    <t>銷售員</t>
  </si>
  <si>
    <t>單價</t>
    <phoneticPr fontId="4" type="noConversion"/>
  </si>
  <si>
    <t>數量</t>
    <phoneticPr fontId="4" type="noConversion"/>
  </si>
  <si>
    <t>送貨地址：</t>
    <phoneticPr fontId="4" type="noConversion"/>
  </si>
  <si>
    <r>
      <t>xlsx</t>
    </r>
    <r>
      <rPr>
        <b/>
        <sz val="18"/>
        <color theme="8" tint="-0.499984740745262"/>
        <rFont val="微軟正黑體"/>
        <family val="2"/>
        <charset val="136"/>
      </rPr>
      <t xml:space="preserve">
出貨單</t>
    </r>
    <phoneticPr fontId="4" type="noConversion"/>
  </si>
  <si>
    <t>小計金額</t>
    <phoneticPr fontId="4" type="noConversion"/>
  </si>
  <si>
    <r>
      <rPr>
        <b/>
        <sz val="10"/>
        <rFont val="新細明體"/>
        <family val="1"/>
        <charset val="136"/>
      </rPr>
      <t>地址：高雄市中正路</t>
    </r>
    <r>
      <rPr>
        <b/>
        <sz val="10"/>
        <rFont val="Calibri"/>
        <family val="2"/>
      </rPr>
      <t xml:space="preserve"> 30 </t>
    </r>
    <r>
      <rPr>
        <b/>
        <sz val="10"/>
        <rFont val="新細明體"/>
        <family val="1"/>
        <charset val="136"/>
      </rPr>
      <t>號</t>
    </r>
    <r>
      <rPr>
        <b/>
        <sz val="10"/>
        <rFont val="Calibri"/>
        <family val="2"/>
      </rPr>
      <t xml:space="preserve"> </t>
    </r>
    <phoneticPr fontId="4" type="noConversion"/>
  </si>
  <si>
    <r>
      <rPr>
        <b/>
        <sz val="10"/>
        <rFont val="新細明體"/>
        <family val="1"/>
        <charset val="136"/>
      </rPr>
      <t>電話：</t>
    </r>
    <r>
      <rPr>
        <b/>
        <sz val="10"/>
        <rFont val="Calibri"/>
        <family val="2"/>
      </rPr>
      <t>(07) 702-6238</t>
    </r>
    <r>
      <rPr>
        <b/>
        <sz val="10"/>
        <rFont val="新細明體"/>
        <family val="1"/>
        <charset val="136"/>
      </rPr>
      <t>　傳真：</t>
    </r>
    <r>
      <rPr>
        <b/>
        <sz val="10"/>
        <rFont val="Calibri"/>
        <family val="2"/>
      </rPr>
      <t>(07) 702-6239</t>
    </r>
    <phoneticPr fontId="4" type="noConversion"/>
  </si>
  <si>
    <r>
      <rPr>
        <b/>
        <sz val="10"/>
        <rFont val="新細明體"/>
        <family val="1"/>
        <charset val="136"/>
      </rPr>
      <t>網址：</t>
    </r>
    <r>
      <rPr>
        <b/>
        <sz val="10"/>
        <rFont val="Calibri"/>
        <family val="2"/>
      </rPr>
      <t>http://www.xls.com</t>
    </r>
    <phoneticPr fontId="4" type="noConversion"/>
  </si>
  <si>
    <r>
      <rPr>
        <sz val="12"/>
        <rFont val="微軟正黑體"/>
        <family val="2"/>
        <charset val="136"/>
      </rPr>
      <t>銷售員</t>
    </r>
    <phoneticPr fontId="4" type="noConversion"/>
  </si>
  <si>
    <r>
      <rPr>
        <sz val="12"/>
        <rFont val="微軟正黑體"/>
        <family val="2"/>
        <charset val="136"/>
      </rPr>
      <t>職稱</t>
    </r>
  </si>
  <si>
    <r>
      <rPr>
        <sz val="12"/>
        <rFont val="微軟正黑體"/>
        <family val="2"/>
        <charset val="136"/>
      </rPr>
      <t>送貨方式</t>
    </r>
  </si>
  <si>
    <r>
      <rPr>
        <sz val="10"/>
        <rFont val="微軟正黑體"/>
        <family val="1"/>
        <charset val="136"/>
      </rPr>
      <t>張三</t>
    </r>
    <phoneticPr fontId="4" type="noConversion"/>
  </si>
  <si>
    <r>
      <rPr>
        <sz val="10"/>
        <rFont val="微軟正黑體"/>
        <family val="1"/>
        <charset val="136"/>
      </rPr>
      <t>業務經理</t>
    </r>
    <phoneticPr fontId="4" type="noConversion"/>
  </si>
  <si>
    <r>
      <rPr>
        <sz val="10"/>
        <rFont val="微軟正黑體"/>
        <family val="1"/>
        <charset val="136"/>
      </rPr>
      <t>貨到付款</t>
    </r>
    <phoneticPr fontId="4" type="noConversion"/>
  </si>
  <si>
    <r>
      <rPr>
        <sz val="10"/>
        <rFont val="微軟正黑體"/>
        <family val="1"/>
        <charset val="136"/>
      </rPr>
      <t>李四</t>
    </r>
    <phoneticPr fontId="4" type="noConversion"/>
  </si>
  <si>
    <r>
      <rPr>
        <sz val="10"/>
        <rFont val="微軟正黑體"/>
        <family val="1"/>
        <charset val="136"/>
      </rPr>
      <t>超商取件</t>
    </r>
    <phoneticPr fontId="4" type="noConversion"/>
  </si>
  <si>
    <r>
      <rPr>
        <sz val="10"/>
        <rFont val="微軟正黑體"/>
        <family val="1"/>
        <charset val="136"/>
      </rPr>
      <t>王五</t>
    </r>
    <phoneticPr fontId="4" type="noConversion"/>
  </si>
  <si>
    <r>
      <rPr>
        <sz val="10"/>
        <rFont val="微軟正黑體"/>
        <family val="1"/>
        <charset val="136"/>
      </rPr>
      <t>業務代表</t>
    </r>
    <phoneticPr fontId="4" type="noConversion"/>
  </si>
  <si>
    <r>
      <rPr>
        <sz val="10"/>
        <rFont val="微軟正黑體"/>
        <family val="1"/>
        <charset val="136"/>
      </rPr>
      <t>掛號</t>
    </r>
    <phoneticPr fontId="4" type="noConversion"/>
  </si>
  <si>
    <r>
      <rPr>
        <sz val="10"/>
        <rFont val="微軟正黑體"/>
        <family val="1"/>
        <charset val="136"/>
      </rPr>
      <t>趙六</t>
    </r>
    <phoneticPr fontId="4" type="noConversion"/>
  </si>
  <si>
    <r>
      <rPr>
        <sz val="10"/>
        <rFont val="微軟正黑體"/>
        <family val="1"/>
        <charset val="136"/>
      </rPr>
      <t>蘇三</t>
    </r>
    <phoneticPr fontId="4" type="noConversion"/>
  </si>
  <si>
    <r>
      <rPr>
        <sz val="10"/>
        <rFont val="微軟正黑體"/>
        <family val="1"/>
        <charset val="136"/>
      </rPr>
      <t>陳蹇</t>
    </r>
    <phoneticPr fontId="4" type="noConversion"/>
  </si>
  <si>
    <r>
      <rPr>
        <sz val="10"/>
        <rFont val="微軟正黑體"/>
        <family val="1"/>
        <charset val="136"/>
      </rPr>
      <t>林岳</t>
    </r>
    <phoneticPr fontId="4" type="noConversion"/>
  </si>
  <si>
    <r>
      <rPr>
        <sz val="10"/>
        <rFont val="微軟正黑體"/>
        <family val="1"/>
        <charset val="136"/>
      </rPr>
      <t>陳記</t>
    </r>
    <phoneticPr fontId="4" type="noConversion"/>
  </si>
  <si>
    <r>
      <rPr>
        <sz val="10"/>
        <rFont val="微軟正黑體"/>
        <family val="1"/>
        <charset val="136"/>
      </rPr>
      <t>魏崢</t>
    </r>
    <phoneticPr fontId="4" type="noConversion"/>
  </si>
  <si>
    <r>
      <rPr>
        <sz val="10"/>
        <rFont val="微軟正黑體"/>
        <family val="1"/>
        <charset val="136"/>
      </rPr>
      <t>簡義</t>
    </r>
    <phoneticPr fontId="4" type="noConversion"/>
  </si>
  <si>
    <r>
      <rPr>
        <sz val="10"/>
        <rFont val="微軟正黑體"/>
        <family val="1"/>
        <charset val="136"/>
      </rPr>
      <t>莊啟</t>
    </r>
    <phoneticPr fontId="4" type="noConversion"/>
  </si>
  <si>
    <r>
      <rPr>
        <sz val="10"/>
        <rFont val="微軟正黑體"/>
        <family val="1"/>
        <charset val="136"/>
      </rPr>
      <t>楊玉</t>
    </r>
    <phoneticPr fontId="4" type="noConversion"/>
  </si>
  <si>
    <r>
      <rPr>
        <sz val="10"/>
        <rFont val="微軟正黑體"/>
        <family val="1"/>
        <charset val="136"/>
      </rPr>
      <t>高毅</t>
    </r>
    <phoneticPr fontId="4" type="noConversion"/>
  </si>
  <si>
    <r>
      <rPr>
        <sz val="10"/>
        <rFont val="微軟正黑體"/>
        <family val="1"/>
        <charset val="136"/>
      </rPr>
      <t>業務協調員</t>
    </r>
    <phoneticPr fontId="4" type="noConversion"/>
  </si>
  <si>
    <t>客戶名稱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</si>
</sst>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&quot;X&quot;0000"/>
  </numFmts>
  <fonts count="36">
    <font>
      <sz val="12"/>
      <name val="新細明體"/>
      <family val="1"/>
      <charset val="136"/>
    </font>
    <font>
      <sz val="12"/>
      <color theme="1"/>
      <name val="微軟正黑體"/>
      <family val="2"/>
      <charset val="136"/>
      <scheme val="minor"/>
    </font>
    <font>
      <sz val="12"/>
      <color theme="1"/>
      <name val="微軟正黑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theme="3" tint="-0.249977111117893"/>
      <name val="新細明體"/>
      <family val="1"/>
      <charset val="136"/>
    </font>
    <font>
      <sz val="12"/>
      <name val="微軟正黑體"/>
      <family val="2"/>
      <charset val="136"/>
      <scheme val="minor"/>
    </font>
    <font>
      <sz val="12"/>
      <name val="微軟正黑體"/>
      <family val="2"/>
      <charset val="136"/>
      <scheme val="major"/>
    </font>
    <font>
      <sz val="12"/>
      <name val="Calibri"/>
      <family val="2"/>
    </font>
    <font>
      <sz val="12"/>
      <color theme="3" tint="-0.249977111117893"/>
      <name val="Calibri"/>
      <family val="2"/>
    </font>
    <font>
      <b/>
      <sz val="20"/>
      <color theme="5" tint="-0.499984740745262"/>
      <name val="Calibri"/>
      <family val="2"/>
    </font>
    <font>
      <sz val="12"/>
      <color theme="3" tint="-0.249977111117893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0"/>
      <color theme="1"/>
      <name val="微軟正黑體"/>
      <family val="1"/>
      <charset val="136"/>
    </font>
    <font>
      <sz val="12"/>
      <name val="Calibri Light"/>
      <family val="2"/>
    </font>
    <font>
      <sz val="12"/>
      <color theme="3" tint="-0.249977111117893"/>
      <name val="微軟正黑體"/>
      <family val="1"/>
      <charset val="136"/>
    </font>
    <font>
      <sz val="12"/>
      <color theme="0"/>
      <name val="微軟正黑體"/>
      <family val="2"/>
      <charset val="136"/>
    </font>
    <font>
      <b/>
      <sz val="20"/>
      <color theme="8" tint="-0.499984740745262"/>
      <name val="Calibri Light"/>
      <family val="2"/>
    </font>
    <font>
      <b/>
      <sz val="20"/>
      <color theme="8" tint="-0.499984740745262"/>
      <name val="微軟正黑體"/>
      <family val="2"/>
      <charset val="136"/>
    </font>
    <font>
      <b/>
      <sz val="16"/>
      <color theme="8" tint="-0.499984740745262"/>
      <name val="Calibri Light"/>
      <family val="2"/>
    </font>
    <font>
      <sz val="10"/>
      <name val="Calibri Light"/>
      <family val="2"/>
    </font>
    <font>
      <sz val="12"/>
      <color theme="3" tint="-0.249977111117893"/>
      <name val="Calibri Light"/>
      <family val="2"/>
    </font>
    <font>
      <sz val="12"/>
      <color theme="1"/>
      <name val="Calibri Light"/>
      <family val="2"/>
    </font>
    <font>
      <sz val="12"/>
      <name val="微軟正黑體"/>
      <family val="2"/>
      <charset val="136"/>
    </font>
    <font>
      <b/>
      <sz val="18"/>
      <color theme="8" tint="-0.499984740745262"/>
      <name val="Calibri"/>
      <family val="2"/>
    </font>
    <font>
      <b/>
      <sz val="18"/>
      <color theme="8" tint="-0.499984740745262"/>
      <name val="微軟正黑體"/>
      <family val="2"/>
      <charset val="136"/>
    </font>
    <font>
      <b/>
      <sz val="12"/>
      <color theme="3" tint="-0.249977111117893"/>
      <name val="微軟正黑體"/>
      <family val="2"/>
      <charset val="136"/>
      <scheme val="minor"/>
    </font>
    <font>
      <b/>
      <sz val="12"/>
      <name val="Calibri"/>
      <family val="2"/>
    </font>
    <font>
      <b/>
      <sz val="12"/>
      <name val="微軟正黑體"/>
      <family val="2"/>
      <charset val="136"/>
    </font>
    <font>
      <b/>
      <sz val="10"/>
      <name val="Calibri"/>
      <family val="2"/>
    </font>
    <font>
      <b/>
      <sz val="10"/>
      <name val="新細明體"/>
      <family val="1"/>
      <charset val="136"/>
    </font>
    <font>
      <b/>
      <sz val="10"/>
      <name val="Calibri"/>
      <family val="1"/>
      <charset val="136"/>
    </font>
    <font>
      <sz val="10"/>
      <name val="微軟正黑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/>
      <top style="thick">
        <color auto="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/>
      <top style="thin">
        <color theme="0" tint="-0.2499465926084170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4.9989318521683403E-2"/>
      </top>
      <bottom style="medium">
        <color theme="1" tint="0.34998626667073579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" fontId="14" fillId="5" borderId="2" xfId="4" applyNumberFormat="1" applyFont="1" applyFill="1" applyBorder="1" applyAlignment="1">
      <alignment horizontal="left" vertical="center"/>
    </xf>
    <xf numFmtId="1" fontId="14" fillId="0" borderId="2" xfId="4" applyNumberFormat="1" applyFont="1" applyBorder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3" fillId="0" borderId="7" xfId="0" applyFont="1" applyBorder="1" applyAlignment="1" applyProtection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3" fillId="0" borderId="7" xfId="0" applyFont="1" applyBorder="1" applyAlignment="1">
      <alignment horizontal="left" vertical="center"/>
    </xf>
    <xf numFmtId="0" fontId="24" fillId="7" borderId="6" xfId="0" applyFont="1" applyFill="1" applyBorder="1" applyAlignment="1">
      <alignment vertical="center"/>
    </xf>
    <xf numFmtId="0" fontId="24" fillId="7" borderId="7" xfId="0" applyFont="1" applyFill="1" applyBorder="1" applyAlignment="1" applyProtection="1">
      <alignment vertical="center"/>
    </xf>
    <xf numFmtId="0" fontId="24" fillId="7" borderId="7" xfId="0" applyFont="1" applyFill="1" applyBorder="1" applyAlignment="1">
      <alignment vertical="center"/>
    </xf>
    <xf numFmtId="0" fontId="24" fillId="7" borderId="6" xfId="0" applyFont="1" applyFill="1" applyBorder="1" applyAlignment="1">
      <alignment vertical="center" shrinkToFit="1"/>
    </xf>
    <xf numFmtId="0" fontId="24" fillId="7" borderId="7" xfId="0" applyFont="1" applyFill="1" applyBorder="1" applyAlignment="1" applyProtection="1">
      <alignment horizontal="left" vertical="center"/>
    </xf>
    <xf numFmtId="0" fontId="12" fillId="7" borderId="6" xfId="0" applyFont="1" applyFill="1" applyBorder="1" applyAlignment="1">
      <alignment vertical="center"/>
    </xf>
    <xf numFmtId="0" fontId="12" fillId="7" borderId="7" xfId="0" applyFont="1" applyFill="1" applyBorder="1" applyAlignment="1" applyProtection="1">
      <alignment horizontal="left" vertical="center"/>
    </xf>
    <xf numFmtId="0" fontId="12" fillId="7" borderId="7" xfId="0" applyFont="1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7" borderId="7" xfId="0" applyFont="1" applyFill="1" applyBorder="1" applyAlignment="1" applyProtection="1">
      <alignment horizontal="center" vertical="center"/>
    </xf>
    <xf numFmtId="0" fontId="17" fillId="7" borderId="8" xfId="0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176" fontId="17" fillId="0" borderId="7" xfId="3" applyNumberFormat="1" applyFont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176" fontId="17" fillId="0" borderId="8" xfId="3" applyNumberFormat="1" applyFont="1" applyBorder="1" applyAlignment="1">
      <alignment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176" fontId="17" fillId="0" borderId="10" xfId="3" applyNumberFormat="1" applyFont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176" fontId="17" fillId="0" borderId="11" xfId="3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14" fontId="26" fillId="0" borderId="0" xfId="0" applyNumberFormat="1" applyFo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8" borderId="0" xfId="0" applyFont="1" applyFill="1" applyAlignment="1">
      <alignment vertical="center"/>
    </xf>
    <xf numFmtId="0" fontId="9" fillId="8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/>
    </xf>
    <xf numFmtId="0" fontId="0" fillId="3" borderId="14" xfId="0" applyFill="1" applyBorder="1">
      <alignment vertical="center"/>
    </xf>
    <xf numFmtId="0" fontId="9" fillId="3" borderId="14" xfId="0" applyFont="1" applyFill="1" applyBorder="1" applyAlignment="1">
      <alignment vertical="center"/>
    </xf>
    <xf numFmtId="0" fontId="10" fillId="3" borderId="15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>
      <alignment vertical="center"/>
    </xf>
    <xf numFmtId="0" fontId="10" fillId="3" borderId="16" xfId="0" applyFont="1" applyFill="1" applyBorder="1" applyAlignment="1" applyProtection="1">
      <alignment vertical="center"/>
    </xf>
    <xf numFmtId="0" fontId="10" fillId="3" borderId="17" xfId="0" applyFont="1" applyFill="1" applyBorder="1" applyAlignment="1" applyProtection="1">
      <alignment vertical="center"/>
    </xf>
    <xf numFmtId="49" fontId="10" fillId="3" borderId="15" xfId="0" applyNumberFormat="1" applyFont="1" applyFill="1" applyBorder="1" applyAlignment="1">
      <alignment vertical="center"/>
    </xf>
    <xf numFmtId="14" fontId="10" fillId="3" borderId="16" xfId="0" applyNumberFormat="1" applyFont="1" applyFill="1" applyBorder="1" applyAlignment="1">
      <alignment vertical="center"/>
    </xf>
    <xf numFmtId="0" fontId="10" fillId="3" borderId="16" xfId="0" applyNumberFormat="1" applyFont="1" applyFill="1" applyBorder="1" applyAlignment="1" applyProtection="1">
      <alignment vertical="center"/>
    </xf>
    <xf numFmtId="0" fontId="9" fillId="3" borderId="18" xfId="0" applyFont="1" applyFill="1" applyBorder="1" applyAlignment="1">
      <alignment vertical="center"/>
    </xf>
    <xf numFmtId="0" fontId="0" fillId="3" borderId="19" xfId="0" applyFill="1" applyBorder="1">
      <alignment vertical="center"/>
    </xf>
    <xf numFmtId="0" fontId="29" fillId="3" borderId="0" xfId="0" applyFont="1" applyFill="1" applyBorder="1" applyAlignment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0" fontId="29" fillId="3" borderId="12" xfId="0" applyFont="1" applyFill="1" applyBorder="1" applyAlignment="1">
      <alignment horizontal="right" vertical="center"/>
    </xf>
    <xf numFmtId="0" fontId="31" fillId="3" borderId="20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>
      <alignment horizontal="left" vertical="center"/>
    </xf>
    <xf numFmtId="0" fontId="30" fillId="3" borderId="0" xfId="0" applyFont="1" applyFill="1" applyBorder="1" applyAlignment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>
      <alignment horizontal="left" vertical="center"/>
    </xf>
    <xf numFmtId="0" fontId="30" fillId="3" borderId="12" xfId="0" applyFont="1" applyFill="1" applyBorder="1" applyAlignment="1">
      <alignment vertical="center"/>
    </xf>
    <xf numFmtId="0" fontId="0" fillId="3" borderId="15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0" borderId="0" xfId="0" applyFont="1">
      <alignment vertical="center"/>
    </xf>
    <xf numFmtId="0" fontId="27" fillId="3" borderId="0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5" fillId="0" borderId="7" xfId="0" applyFont="1" applyBorder="1" applyAlignment="1" applyProtection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14" fontId="24" fillId="0" borderId="7" xfId="0" applyNumberFormat="1" applyFont="1" applyBorder="1" applyAlignment="1">
      <alignment horizontal="left" vertical="center"/>
    </xf>
    <xf numFmtId="14" fontId="24" fillId="0" borderId="8" xfId="0" applyNumberFormat="1" applyFont="1" applyBorder="1" applyAlignment="1">
      <alignment horizontal="left" vertical="center"/>
    </xf>
    <xf numFmtId="0" fontId="25" fillId="3" borderId="7" xfId="0" applyFont="1" applyFill="1" applyBorder="1" applyAlignment="1" applyProtection="1">
      <alignment horizontal="left" vertical="center"/>
    </xf>
    <xf numFmtId="177" fontId="24" fillId="4" borderId="7" xfId="0" applyNumberFormat="1" applyFont="1" applyFill="1" applyBorder="1" applyAlignment="1">
      <alignment horizontal="left" vertical="center"/>
    </xf>
    <xf numFmtId="177" fontId="24" fillId="4" borderId="8" xfId="0" applyNumberFormat="1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</cellXfs>
  <cellStyles count="6">
    <cellStyle name="一般" xfId="0" builtinId="0"/>
    <cellStyle name="一般 2" xfId="4" xr:uid="{00000000-0005-0000-0000-000001000000}"/>
    <cellStyle name="千分位" xfId="3" builtinId="3"/>
    <cellStyle name="千分位 2" xfId="1" xr:uid="{00000000-0005-0000-0000-000003000000}"/>
    <cellStyle name="千分位[0] 2" xfId="2" xr:uid="{00000000-0005-0000-0000-000004000000}"/>
    <cellStyle name="千分位[0] 2 2" xfId="5" xr:uid="{00000000-0005-0000-0000-000005000000}"/>
  </cellStyles>
  <dxfs count="0"/>
  <tableStyles count="0" defaultTableStyle="TableStyleMedium9" defaultPivotStyle="PivotStyleLight16"/>
  <colors>
    <mruColors>
      <color rgb="FFF8F8F8"/>
      <color rgb="FFFEF6F0"/>
      <color rgb="FFD3FBAB"/>
      <color rgb="FFBAF87C"/>
      <color rgb="FFF0FFA7"/>
      <color rgb="FFFEF2E8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1</xdr:row>
      <xdr:rowOff>146685</xdr:rowOff>
    </xdr:from>
    <xdr:to>
      <xdr:col>2</xdr:col>
      <xdr:colOff>1133475</xdr:colOff>
      <xdr:row>4</xdr:row>
      <xdr:rowOff>60960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1750" y="343535"/>
          <a:ext cx="523875" cy="631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1</xdr:row>
      <xdr:rowOff>66675</xdr:rowOff>
    </xdr:from>
    <xdr:to>
      <xdr:col>2</xdr:col>
      <xdr:colOff>340995</xdr:colOff>
      <xdr:row>3</xdr:row>
      <xdr:rowOff>209550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4900" y="66675"/>
          <a:ext cx="542925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中庸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autoPageBreaks="0"/>
  </sheetPr>
  <dimension ref="A1:L34"/>
  <sheetViews>
    <sheetView workbookViewId="0">
      <pane ySplit="12" topLeftCell="A13" activePane="bottomLeft" state="frozen"/>
      <selection pane="bottomLeft" activeCell="E7" sqref="E7"/>
    </sheetView>
  </sheetViews>
  <sheetFormatPr defaultColWidth="9" defaultRowHeight="15.5"/>
  <cols>
    <col min="1" max="1" width="6.36328125" style="4" customWidth="1"/>
    <col min="2" max="2" width="3.54296875" style="43" customWidth="1"/>
    <col min="3" max="3" width="17.81640625" style="4" bestFit="1" customWidth="1"/>
    <col min="4" max="4" width="14" style="4" customWidth="1"/>
    <col min="5" max="5" width="26.54296875" style="4" customWidth="1"/>
    <col min="6" max="6" width="11.26953125" style="4" customWidth="1"/>
    <col min="7" max="8" width="9.6328125" style="4" customWidth="1"/>
    <col min="9" max="9" width="9.26953125" style="4" customWidth="1"/>
    <col min="10" max="16384" width="9" style="4"/>
  </cols>
  <sheetData>
    <row r="1" spans="1:1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3" customFormat="1" ht="16.5" customHeight="1">
      <c r="A2" s="45"/>
      <c r="B2" s="47"/>
      <c r="C2" s="47"/>
      <c r="D2" s="76" t="s">
        <v>374</v>
      </c>
      <c r="E2" s="47"/>
      <c r="F2" s="47"/>
      <c r="G2" s="47"/>
      <c r="H2" s="47"/>
      <c r="I2" s="47"/>
      <c r="J2" s="45"/>
      <c r="K2" s="45"/>
      <c r="L2" s="45"/>
    </row>
    <row r="3" spans="1:12" ht="20.25" customHeight="1">
      <c r="A3" s="45"/>
      <c r="B3" s="47"/>
      <c r="C3" s="47"/>
      <c r="D3" s="76"/>
      <c r="E3" s="48"/>
      <c r="F3" s="67" t="s">
        <v>376</v>
      </c>
      <c r="G3" s="68"/>
      <c r="H3" s="68"/>
      <c r="I3" s="49"/>
      <c r="J3" s="46"/>
      <c r="K3" s="45"/>
      <c r="L3" s="45"/>
    </row>
    <row r="4" spans="1:12" ht="20.25" customHeight="1">
      <c r="A4" s="45"/>
      <c r="B4" s="47"/>
      <c r="C4" s="48"/>
      <c r="D4" s="76"/>
      <c r="F4" s="69" t="s">
        <v>377</v>
      </c>
      <c r="G4" s="68"/>
      <c r="H4" s="68"/>
      <c r="I4" s="49"/>
      <c r="J4" s="46"/>
      <c r="K4" s="45"/>
      <c r="L4" s="45"/>
    </row>
    <row r="5" spans="1:12" ht="18" customHeight="1">
      <c r="A5" s="45"/>
      <c r="B5" s="47"/>
      <c r="C5" s="50"/>
      <c r="D5" s="77"/>
      <c r="E5" s="50"/>
      <c r="F5" s="70" t="s">
        <v>378</v>
      </c>
      <c r="G5" s="71"/>
      <c r="H5" s="71"/>
      <c r="I5" s="49"/>
      <c r="J5" s="46"/>
      <c r="K5" s="45"/>
      <c r="L5" s="45"/>
    </row>
    <row r="6" spans="1:12" ht="30" customHeight="1">
      <c r="A6" s="45"/>
      <c r="B6" s="47"/>
      <c r="C6" s="63" t="s">
        <v>13</v>
      </c>
      <c r="D6" s="72"/>
      <c r="E6" s="54"/>
      <c r="F6" s="63" t="s">
        <v>359</v>
      </c>
      <c r="G6" s="72"/>
      <c r="H6" s="58"/>
      <c r="I6" s="49"/>
      <c r="J6" s="46"/>
      <c r="K6" s="45"/>
      <c r="L6" s="45"/>
    </row>
    <row r="7" spans="1:12" ht="30" customHeight="1">
      <c r="A7" s="45"/>
      <c r="B7" s="47"/>
      <c r="C7" s="63" t="s">
        <v>361</v>
      </c>
      <c r="D7" s="73"/>
      <c r="E7" s="55"/>
      <c r="F7" s="64" t="s">
        <v>362</v>
      </c>
      <c r="G7" s="73"/>
      <c r="H7" s="59"/>
      <c r="I7" s="49"/>
      <c r="J7" s="46"/>
      <c r="K7" s="45"/>
      <c r="L7" s="45"/>
    </row>
    <row r="8" spans="1:12" ht="30" customHeight="1">
      <c r="A8" s="45"/>
      <c r="B8" s="47"/>
      <c r="C8" s="63" t="s">
        <v>373</v>
      </c>
      <c r="D8" s="73"/>
      <c r="E8" s="56"/>
      <c r="F8" s="64" t="s">
        <v>367</v>
      </c>
      <c r="G8" s="73"/>
      <c r="H8" s="56"/>
      <c r="I8" s="49"/>
      <c r="J8" s="46"/>
      <c r="K8" s="45"/>
      <c r="L8" s="45"/>
    </row>
    <row r="9" spans="1:12" ht="30" customHeight="1">
      <c r="A9" s="45"/>
      <c r="B9" s="47"/>
      <c r="C9" s="63" t="s">
        <v>15</v>
      </c>
      <c r="D9" s="73"/>
      <c r="E9" s="56"/>
      <c r="F9" s="64" t="s">
        <v>369</v>
      </c>
      <c r="G9" s="73"/>
      <c r="H9" s="60"/>
      <c r="I9" s="49"/>
      <c r="J9" s="46"/>
      <c r="K9" s="45"/>
      <c r="L9" s="45"/>
    </row>
    <row r="10" spans="1:12" ht="30" customHeight="1">
      <c r="A10" s="45"/>
      <c r="B10" s="47"/>
      <c r="C10" s="65" t="s">
        <v>14</v>
      </c>
      <c r="D10" s="74"/>
      <c r="E10" s="57"/>
      <c r="F10" s="65" t="s">
        <v>356</v>
      </c>
      <c r="G10" s="74"/>
      <c r="H10" s="57"/>
      <c r="I10" s="49"/>
      <c r="J10" s="46"/>
      <c r="K10" s="45"/>
      <c r="L10" s="45"/>
    </row>
    <row r="11" spans="1:12" ht="13" customHeight="1">
      <c r="A11" s="45"/>
      <c r="B11" s="47"/>
      <c r="C11" s="51"/>
      <c r="D11" s="51"/>
      <c r="E11" s="51"/>
      <c r="F11" s="51"/>
      <c r="G11" s="51"/>
      <c r="H11" s="51"/>
      <c r="I11" s="49"/>
      <c r="J11" s="46"/>
      <c r="K11" s="45"/>
      <c r="L11" s="45"/>
    </row>
    <row r="12" spans="1:12" ht="30" customHeight="1" thickBot="1">
      <c r="A12" s="45"/>
      <c r="B12" s="47"/>
      <c r="C12" s="66" t="s">
        <v>12</v>
      </c>
      <c r="D12" s="66" t="s">
        <v>365</v>
      </c>
      <c r="E12" s="66" t="s">
        <v>7</v>
      </c>
      <c r="F12" s="66" t="s">
        <v>371</v>
      </c>
      <c r="G12" s="66" t="s">
        <v>372</v>
      </c>
      <c r="H12" s="66" t="s">
        <v>375</v>
      </c>
      <c r="I12" s="49"/>
      <c r="J12" s="46"/>
      <c r="K12" s="45"/>
      <c r="L12" s="45"/>
    </row>
    <row r="13" spans="1:12" ht="30" customHeight="1">
      <c r="A13" s="45"/>
      <c r="B13" s="47"/>
      <c r="C13" s="62"/>
      <c r="D13" s="62"/>
      <c r="E13" s="62"/>
      <c r="F13" s="62"/>
      <c r="G13" s="62"/>
      <c r="H13" s="62"/>
      <c r="I13" s="49"/>
      <c r="J13" s="46"/>
      <c r="K13" s="45"/>
      <c r="L13" s="45"/>
    </row>
    <row r="14" spans="1:12" ht="30" customHeight="1">
      <c r="A14" s="45"/>
      <c r="B14" s="47"/>
      <c r="C14" s="52"/>
      <c r="D14" s="52"/>
      <c r="E14" s="52"/>
      <c r="F14" s="52"/>
      <c r="G14" s="52"/>
      <c r="H14" s="52"/>
      <c r="I14" s="49"/>
      <c r="J14" s="46"/>
      <c r="K14" s="45"/>
      <c r="L14" s="45"/>
    </row>
    <row r="15" spans="1:12" ht="30" customHeight="1">
      <c r="A15" s="45"/>
      <c r="B15" s="47"/>
      <c r="C15" s="52"/>
      <c r="D15" s="52"/>
      <c r="E15" s="52"/>
      <c r="F15" s="52"/>
      <c r="G15" s="52"/>
      <c r="H15" s="52"/>
      <c r="I15" s="49"/>
      <c r="J15" s="46"/>
      <c r="K15" s="45"/>
      <c r="L15" s="45"/>
    </row>
    <row r="16" spans="1:12" ht="30" customHeight="1">
      <c r="A16" s="45"/>
      <c r="B16" s="47"/>
      <c r="C16" s="52"/>
      <c r="D16" s="52"/>
      <c r="E16" s="52"/>
      <c r="F16" s="52"/>
      <c r="G16" s="52"/>
      <c r="H16" s="52"/>
      <c r="I16" s="49"/>
      <c r="J16" s="46"/>
      <c r="K16" s="45"/>
      <c r="L16" s="45"/>
    </row>
    <row r="17" spans="1:12" ht="30" customHeight="1">
      <c r="A17" s="45"/>
      <c r="B17" s="47"/>
      <c r="C17" s="52"/>
      <c r="D17" s="52"/>
      <c r="E17" s="52"/>
      <c r="F17" s="52"/>
      <c r="G17" s="52"/>
      <c r="H17" s="52"/>
      <c r="I17" s="49"/>
      <c r="J17" s="46"/>
      <c r="K17" s="45"/>
      <c r="L17" s="45"/>
    </row>
    <row r="18" spans="1:12" ht="30" customHeight="1">
      <c r="A18" s="45"/>
      <c r="B18" s="47"/>
      <c r="C18" s="53"/>
      <c r="D18" s="53"/>
      <c r="E18" s="53"/>
      <c r="F18" s="53"/>
      <c r="G18" s="53"/>
      <c r="H18" s="53"/>
      <c r="I18" s="49"/>
      <c r="J18" s="46"/>
      <c r="K18" s="45"/>
      <c r="L18" s="45"/>
    </row>
    <row r="19" spans="1:12" ht="30" customHeight="1">
      <c r="A19" s="45"/>
      <c r="B19" s="47"/>
      <c r="C19" s="53"/>
      <c r="D19" s="53"/>
      <c r="E19" s="53"/>
      <c r="F19" s="53"/>
      <c r="G19" s="53"/>
      <c r="H19" s="53"/>
      <c r="I19" s="49"/>
      <c r="J19" s="46"/>
      <c r="K19" s="45"/>
      <c r="L19" s="45"/>
    </row>
    <row r="20" spans="1:12" ht="30" customHeight="1">
      <c r="A20" s="45"/>
      <c r="B20" s="47"/>
      <c r="C20" s="53"/>
      <c r="D20" s="53"/>
      <c r="E20" s="53"/>
      <c r="F20" s="53"/>
      <c r="G20" s="53"/>
      <c r="H20" s="53"/>
      <c r="I20" s="49"/>
      <c r="J20" s="46"/>
      <c r="K20" s="45"/>
      <c r="L20" s="45"/>
    </row>
    <row r="21" spans="1:12" ht="30" customHeight="1">
      <c r="A21" s="45"/>
      <c r="B21" s="47"/>
      <c r="C21" s="53"/>
      <c r="D21" s="53"/>
      <c r="E21" s="53"/>
      <c r="F21" s="53"/>
      <c r="G21" s="53"/>
      <c r="H21" s="53"/>
      <c r="I21" s="49"/>
      <c r="J21" s="46"/>
      <c r="K21" s="45"/>
      <c r="L21" s="45"/>
    </row>
    <row r="22" spans="1:12" ht="30" customHeight="1">
      <c r="A22" s="45"/>
      <c r="B22" s="47"/>
      <c r="C22" s="53"/>
      <c r="D22" s="53"/>
      <c r="E22" s="53"/>
      <c r="F22" s="53"/>
      <c r="G22" s="53"/>
      <c r="H22" s="53"/>
      <c r="I22" s="49"/>
      <c r="J22" s="46"/>
      <c r="K22" s="45"/>
      <c r="L22" s="45"/>
    </row>
    <row r="23" spans="1:12" ht="30" customHeight="1">
      <c r="A23" s="45"/>
      <c r="B23" s="47"/>
      <c r="C23" s="53"/>
      <c r="D23" s="53"/>
      <c r="E23" s="53"/>
      <c r="F23" s="53"/>
      <c r="G23" s="53"/>
      <c r="H23" s="53"/>
      <c r="I23" s="49"/>
      <c r="J23" s="46"/>
      <c r="K23" s="45"/>
      <c r="L23" s="45"/>
    </row>
    <row r="24" spans="1:12" ht="30" customHeight="1">
      <c r="A24" s="45"/>
      <c r="B24" s="47"/>
      <c r="C24" s="53"/>
      <c r="D24" s="53"/>
      <c r="E24" s="53"/>
      <c r="F24" s="53"/>
      <c r="G24" s="53"/>
      <c r="H24" s="53"/>
      <c r="I24" s="49"/>
      <c r="J24" s="46"/>
      <c r="K24" s="45"/>
      <c r="L24" s="45"/>
    </row>
    <row r="25" spans="1:12" ht="30" customHeight="1">
      <c r="A25" s="45"/>
      <c r="B25" s="47"/>
      <c r="C25" s="53"/>
      <c r="D25" s="53"/>
      <c r="E25" s="53"/>
      <c r="F25" s="53"/>
      <c r="G25" s="53"/>
      <c r="H25" s="53"/>
      <c r="I25" s="49"/>
      <c r="J25" s="46"/>
      <c r="K25" s="45"/>
      <c r="L25" s="45"/>
    </row>
    <row r="26" spans="1:12" ht="30" customHeight="1">
      <c r="A26" s="45"/>
      <c r="B26" s="47"/>
      <c r="C26" s="53"/>
      <c r="D26" s="53"/>
      <c r="E26" s="53"/>
      <c r="F26" s="53"/>
      <c r="G26" s="53"/>
      <c r="H26" s="53"/>
      <c r="I26" s="49"/>
      <c r="J26" s="46"/>
      <c r="K26" s="45"/>
      <c r="L26" s="45"/>
    </row>
    <row r="27" spans="1:12" ht="30" customHeight="1">
      <c r="A27" s="45"/>
      <c r="B27" s="47"/>
      <c r="C27" s="53"/>
      <c r="D27" s="53"/>
      <c r="E27" s="53"/>
      <c r="F27" s="53"/>
      <c r="G27" s="53"/>
      <c r="H27" s="53"/>
      <c r="I27" s="49"/>
      <c r="J27" s="46"/>
      <c r="K27" s="45"/>
      <c r="L27" s="45"/>
    </row>
    <row r="28" spans="1:12" ht="30" customHeight="1">
      <c r="A28" s="45"/>
      <c r="B28" s="47"/>
      <c r="C28" s="53"/>
      <c r="D28" s="53"/>
      <c r="E28" s="53"/>
      <c r="F28" s="53"/>
      <c r="G28" s="53"/>
      <c r="H28" s="53"/>
      <c r="I28" s="49"/>
      <c r="J28" s="46"/>
      <c r="K28" s="45"/>
      <c r="L28" s="45"/>
    </row>
    <row r="29" spans="1:12" ht="30" customHeight="1">
      <c r="A29" s="45"/>
      <c r="B29" s="47"/>
      <c r="C29" s="53"/>
      <c r="D29" s="53"/>
      <c r="E29" s="53"/>
      <c r="F29" s="53"/>
      <c r="G29" s="53"/>
      <c r="H29" s="53"/>
      <c r="I29" s="49"/>
      <c r="J29" s="46"/>
      <c r="K29" s="45"/>
      <c r="L29" s="45"/>
    </row>
    <row r="30" spans="1:12" ht="30" customHeight="1" thickBot="1">
      <c r="A30" s="45"/>
      <c r="B30" s="47"/>
      <c r="C30" s="61"/>
      <c r="D30" s="61"/>
      <c r="E30" s="61"/>
      <c r="F30" s="61"/>
      <c r="G30" s="61"/>
      <c r="H30" s="61"/>
      <c r="I30" s="49"/>
      <c r="J30" s="46"/>
      <c r="K30" s="45"/>
      <c r="L30" s="45"/>
    </row>
    <row r="31" spans="1:12" ht="20.5" customHeight="1">
      <c r="A31" s="45"/>
      <c r="B31" s="47"/>
      <c r="C31" s="49"/>
      <c r="D31" s="49"/>
      <c r="E31" s="49"/>
      <c r="F31" s="49"/>
      <c r="G31" s="49"/>
      <c r="H31" s="49"/>
      <c r="I31" s="49"/>
      <c r="J31" s="46"/>
      <c r="K31" s="45"/>
      <c r="L31" s="45"/>
    </row>
    <row r="32" spans="1:12">
      <c r="A32" s="45"/>
      <c r="B32" s="45"/>
      <c r="C32" s="46"/>
      <c r="D32" s="46"/>
      <c r="E32" s="46"/>
      <c r="F32" s="46"/>
      <c r="G32" s="46"/>
      <c r="H32" s="46"/>
      <c r="I32" s="46"/>
      <c r="J32" s="46"/>
      <c r="K32" s="45"/>
      <c r="L32" s="45"/>
    </row>
    <row r="33" spans="3:10">
      <c r="C33" s="44"/>
      <c r="D33" s="44"/>
      <c r="E33" s="44"/>
      <c r="F33" s="44"/>
      <c r="G33" s="44"/>
      <c r="H33" s="44"/>
      <c r="I33" s="44"/>
      <c r="J33" s="44"/>
    </row>
    <row r="34" spans="3:10">
      <c r="C34" s="44"/>
      <c r="D34" s="44"/>
      <c r="E34" s="44"/>
      <c r="F34" s="44"/>
      <c r="G34" s="44"/>
      <c r="H34" s="44"/>
      <c r="I34" s="44"/>
      <c r="J34" s="44"/>
    </row>
  </sheetData>
  <sheetProtection selectLockedCells="1"/>
  <protectedRanges>
    <protectedRange sqref="G6:H6" name="範圍5"/>
    <protectedRange sqref="C13:D17" name="範圍3"/>
    <protectedRange sqref="G8:H9" name="範圍2"/>
    <protectedRange sqref="D6" name="範圍1"/>
    <protectedRange sqref="G13:G17" name="範圍4"/>
  </protectedRanges>
  <customSheetViews>
    <customSheetView guid="{CAF97DD5-0DEC-430F-AC4E-EE406A4AC629}" fitToPage="1" topLeftCell="A3">
      <selection activeCell="E11" sqref="E11:E20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1"/>
    </customSheetView>
    <customSheetView guid="{1F019910-7001-414C-8623-3BD79B9729FC}" fitToPage="1">
      <selection activeCell="C11" sqref="C11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2"/>
    </customSheetView>
  </customSheetViews>
  <mergeCells count="1">
    <mergeCell ref="D2:D5"/>
  </mergeCells>
  <phoneticPr fontId="4" type="noConversion"/>
  <dataValidations count="1">
    <dataValidation operator="equal" allowBlank="1" showInputMessage="1" showErrorMessage="1" promptTitle="提示：等於8個字元" prompt="等於8個字元" sqref="H6:H8" xr:uid="{00000000-0002-0000-0000-000000000000}"/>
  </dataValidations>
  <printOptions horizontalCentered="1"/>
  <pageMargins left="0.23622047244094491" right="0.23622047244094491" top="0.39370078740157483" bottom="0.39370078740157483" header="0.31496062992125984" footer="0.19685039370078741"/>
  <pageSetup paperSize="9" fitToHeight="0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8"/>
  <dimension ref="A1:I12"/>
  <sheetViews>
    <sheetView tabSelected="1" workbookViewId="0">
      <selection activeCell="B2" sqref="B2"/>
    </sheetView>
  </sheetViews>
  <sheetFormatPr defaultColWidth="12.6328125" defaultRowHeight="15.5"/>
  <cols>
    <col min="1" max="16384" width="12.6328125" style="41"/>
  </cols>
  <sheetData>
    <row r="1" spans="1:9">
      <c r="A1" s="40" t="s">
        <v>360</v>
      </c>
      <c r="B1" s="40" t="s">
        <v>401</v>
      </c>
      <c r="C1" s="40" t="s">
        <v>363</v>
      </c>
      <c r="D1" s="40" t="s">
        <v>368</v>
      </c>
      <c r="E1" s="40" t="s">
        <v>370</v>
      </c>
      <c r="F1" s="40" t="s">
        <v>364</v>
      </c>
      <c r="G1" s="40" t="s">
        <v>371</v>
      </c>
      <c r="H1" s="40" t="s">
        <v>372</v>
      </c>
      <c r="I1" s="40" t="s">
        <v>366</v>
      </c>
    </row>
    <row r="2" spans="1:9">
      <c r="C2" s="42"/>
      <c r="D2" s="42"/>
      <c r="E2" s="42"/>
    </row>
    <row r="3" spans="1:9">
      <c r="C3" s="42"/>
      <c r="D3" s="42"/>
      <c r="E3" s="42"/>
    </row>
    <row r="4" spans="1:9">
      <c r="C4" s="42"/>
      <c r="D4" s="42"/>
      <c r="E4" s="42"/>
    </row>
    <row r="5" spans="1:9">
      <c r="C5" s="42"/>
      <c r="D5" s="42"/>
      <c r="E5" s="42"/>
    </row>
    <row r="6" spans="1:9">
      <c r="C6" s="42"/>
      <c r="D6" s="42"/>
      <c r="E6" s="42"/>
    </row>
    <row r="7" spans="1:9">
      <c r="C7" s="42"/>
      <c r="D7" s="42"/>
      <c r="E7" s="42"/>
    </row>
    <row r="8" spans="1:9">
      <c r="C8" s="42"/>
      <c r="D8" s="42"/>
      <c r="E8" s="42"/>
    </row>
    <row r="9" spans="1:9">
      <c r="C9" s="42"/>
      <c r="D9" s="42"/>
      <c r="E9" s="42"/>
    </row>
    <row r="10" spans="1:9">
      <c r="C10" s="42"/>
      <c r="D10" s="42"/>
      <c r="E10" s="42"/>
    </row>
    <row r="11" spans="1:9">
      <c r="C11" s="42"/>
      <c r="D11" s="42"/>
      <c r="E11" s="42"/>
    </row>
    <row r="12" spans="1:9">
      <c r="C12" s="42"/>
      <c r="D12" s="42"/>
      <c r="E12" s="4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A1:N37"/>
  <sheetViews>
    <sheetView zoomScaleNormal="100" workbookViewId="0">
      <pane ySplit="1" topLeftCell="A2" activePane="bottomLeft" state="frozen"/>
      <selection activeCell="D4" sqref="D4"/>
      <selection pane="bottomLeft" sqref="A1:XFD1048576"/>
    </sheetView>
  </sheetViews>
  <sheetFormatPr defaultColWidth="9" defaultRowHeight="19.5" customHeight="1"/>
  <cols>
    <col min="1" max="2" width="9.81640625" bestFit="1" customWidth="1"/>
    <col min="3" max="3" width="18.6328125" bestFit="1" customWidth="1"/>
    <col min="4" max="5" width="9.81640625" bestFit="1" customWidth="1"/>
    <col min="6" max="6" width="4.1796875" customWidth="1"/>
    <col min="7" max="7" width="11.90625" bestFit="1" customWidth="1"/>
    <col min="8" max="8" width="4.6328125" customWidth="1"/>
    <col min="9" max="9" width="5.81640625" bestFit="1" customWidth="1"/>
    <col min="10" max="10" width="7.81640625" bestFit="1" customWidth="1"/>
    <col min="11" max="12" width="9.81640625" bestFit="1" customWidth="1"/>
    <col min="13" max="13" width="7.81640625" bestFit="1" customWidth="1"/>
    <col min="14" max="14" width="9.81640625" bestFit="1" customWidth="1"/>
  </cols>
  <sheetData>
    <row r="1" spans="1:14" ht="19.5" customHeight="1">
      <c r="A1" t="s">
        <v>12</v>
      </c>
      <c r="B1" t="s">
        <v>6</v>
      </c>
      <c r="C1" t="s">
        <v>7</v>
      </c>
      <c r="D1" t="s">
        <v>232</v>
      </c>
      <c r="E1" t="s">
        <v>233</v>
      </c>
      <c r="G1" t="s">
        <v>234</v>
      </c>
      <c r="I1" t="s">
        <v>235</v>
      </c>
      <c r="J1" t="s">
        <v>236</v>
      </c>
      <c r="K1" t="s">
        <v>237</v>
      </c>
      <c r="L1" t="s">
        <v>8</v>
      </c>
      <c r="M1" t="s">
        <v>9</v>
      </c>
      <c r="N1" t="s">
        <v>238</v>
      </c>
    </row>
    <row r="2" spans="1:14" ht="19.5" customHeight="1">
      <c r="A2" t="s">
        <v>313</v>
      </c>
      <c r="B2" t="s">
        <v>324</v>
      </c>
      <c r="C2" t="s">
        <v>325</v>
      </c>
      <c r="D2">
        <v>5600</v>
      </c>
      <c r="E2">
        <f t="shared" ref="E2:E37" si="0">D2*0.8+D2</f>
        <v>10080</v>
      </c>
      <c r="G2" t="s">
        <v>313</v>
      </c>
      <c r="I2" t="s">
        <v>324</v>
      </c>
      <c r="J2" t="s">
        <v>310</v>
      </c>
      <c r="K2" t="s">
        <v>293</v>
      </c>
      <c r="L2" t="s">
        <v>277</v>
      </c>
      <c r="M2" t="s">
        <v>268</v>
      </c>
      <c r="N2" t="s">
        <v>256</v>
      </c>
    </row>
    <row r="3" spans="1:14" ht="19.5" customHeight="1">
      <c r="A3" t="s">
        <v>313</v>
      </c>
      <c r="B3" t="s">
        <v>322</v>
      </c>
      <c r="C3" t="s">
        <v>323</v>
      </c>
      <c r="D3">
        <v>6600</v>
      </c>
      <c r="E3">
        <f t="shared" si="0"/>
        <v>11880</v>
      </c>
      <c r="G3" t="s">
        <v>297</v>
      </c>
      <c r="I3" t="s">
        <v>322</v>
      </c>
      <c r="J3" t="s">
        <v>308</v>
      </c>
      <c r="K3" t="s">
        <v>291</v>
      </c>
      <c r="L3" t="s">
        <v>275</v>
      </c>
      <c r="M3" t="s">
        <v>266</v>
      </c>
      <c r="N3" t="s">
        <v>254</v>
      </c>
    </row>
    <row r="4" spans="1:14" ht="19.5" customHeight="1">
      <c r="A4" t="s">
        <v>321</v>
      </c>
      <c r="B4" t="s">
        <v>319</v>
      </c>
      <c r="C4" t="s">
        <v>320</v>
      </c>
      <c r="D4">
        <v>7900</v>
      </c>
      <c r="E4">
        <f t="shared" si="0"/>
        <v>14220</v>
      </c>
      <c r="G4" t="s">
        <v>280</v>
      </c>
      <c r="I4" t="s">
        <v>319</v>
      </c>
      <c r="J4" t="s">
        <v>306</v>
      </c>
      <c r="K4" t="s">
        <v>318</v>
      </c>
      <c r="L4" t="s">
        <v>273</v>
      </c>
      <c r="M4" t="s">
        <v>264</v>
      </c>
      <c r="N4" t="s">
        <v>252</v>
      </c>
    </row>
    <row r="5" spans="1:14" ht="19.5" customHeight="1">
      <c r="A5" t="s">
        <v>313</v>
      </c>
      <c r="B5" t="s">
        <v>316</v>
      </c>
      <c r="C5" t="s">
        <v>317</v>
      </c>
      <c r="D5">
        <v>8200</v>
      </c>
      <c r="E5">
        <f t="shared" si="0"/>
        <v>14760</v>
      </c>
      <c r="G5" t="s">
        <v>271</v>
      </c>
      <c r="I5" t="s">
        <v>316</v>
      </c>
      <c r="J5" t="s">
        <v>304</v>
      </c>
      <c r="K5" t="s">
        <v>315</v>
      </c>
      <c r="L5" t="s">
        <v>270</v>
      </c>
      <c r="M5" t="s">
        <v>314</v>
      </c>
      <c r="N5" t="s">
        <v>250</v>
      </c>
    </row>
    <row r="6" spans="1:14" ht="19.5" customHeight="1">
      <c r="A6" t="s">
        <v>313</v>
      </c>
      <c r="B6" t="s">
        <v>311</v>
      </c>
      <c r="C6" t="s">
        <v>312</v>
      </c>
      <c r="D6">
        <v>8900</v>
      </c>
      <c r="E6">
        <f t="shared" si="0"/>
        <v>16020</v>
      </c>
      <c r="G6" t="s">
        <v>260</v>
      </c>
      <c r="I6" t="s">
        <v>311</v>
      </c>
      <c r="J6" t="s">
        <v>302</v>
      </c>
      <c r="K6" t="s">
        <v>285</v>
      </c>
      <c r="M6" t="s">
        <v>258</v>
      </c>
      <c r="N6" t="s">
        <v>248</v>
      </c>
    </row>
    <row r="7" spans="1:14" ht="19.5" customHeight="1">
      <c r="A7" t="s">
        <v>298</v>
      </c>
      <c r="B7" t="s">
        <v>310</v>
      </c>
      <c r="C7" t="s">
        <v>309</v>
      </c>
      <c r="D7">
        <v>2500</v>
      </c>
      <c r="E7">
        <f t="shared" si="0"/>
        <v>4500</v>
      </c>
      <c r="G7" t="s">
        <v>241</v>
      </c>
      <c r="J7" t="s">
        <v>300</v>
      </c>
      <c r="K7" t="s">
        <v>283</v>
      </c>
      <c r="N7" t="s">
        <v>246</v>
      </c>
    </row>
    <row r="8" spans="1:14" ht="19.5" customHeight="1">
      <c r="A8" t="s">
        <v>298</v>
      </c>
      <c r="B8" t="s">
        <v>308</v>
      </c>
      <c r="C8" t="s">
        <v>307</v>
      </c>
      <c r="D8">
        <v>5000</v>
      </c>
      <c r="E8">
        <f t="shared" si="0"/>
        <v>9000</v>
      </c>
      <c r="J8" t="s">
        <v>295</v>
      </c>
      <c r="K8" t="s">
        <v>279</v>
      </c>
      <c r="N8" t="s">
        <v>244</v>
      </c>
    </row>
    <row r="9" spans="1:14" ht="19.5" customHeight="1">
      <c r="A9" t="s">
        <v>298</v>
      </c>
      <c r="B9" t="s">
        <v>306</v>
      </c>
      <c r="C9" t="s">
        <v>305</v>
      </c>
      <c r="D9">
        <v>3000</v>
      </c>
      <c r="E9">
        <f t="shared" si="0"/>
        <v>5400</v>
      </c>
      <c r="N9" t="s">
        <v>240</v>
      </c>
    </row>
    <row r="10" spans="1:14" ht="19.5" customHeight="1">
      <c r="A10" t="s">
        <v>298</v>
      </c>
      <c r="B10" t="s">
        <v>304</v>
      </c>
      <c r="C10" t="s">
        <v>303</v>
      </c>
      <c r="D10">
        <v>8500</v>
      </c>
      <c r="E10">
        <f t="shared" si="0"/>
        <v>15300</v>
      </c>
    </row>
    <row r="11" spans="1:14" ht="19.5" customHeight="1">
      <c r="A11" t="s">
        <v>298</v>
      </c>
      <c r="B11" t="s">
        <v>302</v>
      </c>
      <c r="C11" t="s">
        <v>301</v>
      </c>
      <c r="D11">
        <v>7000</v>
      </c>
      <c r="E11">
        <f t="shared" si="0"/>
        <v>12600</v>
      </c>
    </row>
    <row r="12" spans="1:14" ht="19.5" customHeight="1">
      <c r="A12" t="s">
        <v>298</v>
      </c>
      <c r="B12" t="s">
        <v>300</v>
      </c>
      <c r="C12" t="s">
        <v>299</v>
      </c>
      <c r="D12">
        <v>10000</v>
      </c>
      <c r="E12">
        <f t="shared" si="0"/>
        <v>18000</v>
      </c>
    </row>
    <row r="13" spans="1:14" ht="19.5" customHeight="1">
      <c r="A13" t="s">
        <v>298</v>
      </c>
      <c r="B13" t="s">
        <v>296</v>
      </c>
      <c r="C13" t="s">
        <v>294</v>
      </c>
      <c r="D13">
        <v>10000</v>
      </c>
      <c r="E13">
        <f t="shared" si="0"/>
        <v>18000</v>
      </c>
    </row>
    <row r="14" spans="1:14" ht="19.5" customHeight="1">
      <c r="A14" t="s">
        <v>281</v>
      </c>
      <c r="B14" t="s">
        <v>293</v>
      </c>
      <c r="C14" t="s">
        <v>292</v>
      </c>
      <c r="D14">
        <v>1200</v>
      </c>
      <c r="E14">
        <f t="shared" si="0"/>
        <v>2160</v>
      </c>
    </row>
    <row r="15" spans="1:14" ht="19.5" customHeight="1">
      <c r="A15" t="s">
        <v>281</v>
      </c>
      <c r="B15" t="s">
        <v>291</v>
      </c>
      <c r="C15" t="s">
        <v>290</v>
      </c>
      <c r="D15">
        <v>1400</v>
      </c>
      <c r="E15">
        <f t="shared" si="0"/>
        <v>2520</v>
      </c>
    </row>
    <row r="16" spans="1:14" ht="19.5" customHeight="1">
      <c r="A16" t="s">
        <v>281</v>
      </c>
      <c r="B16" t="s">
        <v>289</v>
      </c>
      <c r="C16" t="s">
        <v>288</v>
      </c>
      <c r="D16">
        <v>1800</v>
      </c>
      <c r="E16">
        <f t="shared" si="0"/>
        <v>3240</v>
      </c>
    </row>
    <row r="17" spans="1:5" ht="19.5" customHeight="1">
      <c r="A17" t="s">
        <v>281</v>
      </c>
      <c r="B17" t="s">
        <v>287</v>
      </c>
      <c r="C17" t="s">
        <v>286</v>
      </c>
      <c r="D17">
        <v>2300</v>
      </c>
      <c r="E17">
        <f t="shared" si="0"/>
        <v>4140</v>
      </c>
    </row>
    <row r="18" spans="1:5" ht="19.5" customHeight="1">
      <c r="A18" t="s">
        <v>281</v>
      </c>
      <c r="B18" t="s">
        <v>285</v>
      </c>
      <c r="C18" t="s">
        <v>284</v>
      </c>
      <c r="D18">
        <v>3000</v>
      </c>
      <c r="E18">
        <f t="shared" si="0"/>
        <v>5400</v>
      </c>
    </row>
    <row r="19" spans="1:5" ht="19.5" customHeight="1">
      <c r="A19" t="s">
        <v>280</v>
      </c>
      <c r="B19" t="s">
        <v>283</v>
      </c>
      <c r="C19" t="s">
        <v>282</v>
      </c>
      <c r="D19">
        <v>5000</v>
      </c>
      <c r="E19">
        <f t="shared" si="0"/>
        <v>9000</v>
      </c>
    </row>
    <row r="20" spans="1:5" ht="19.5" customHeight="1">
      <c r="A20" t="s">
        <v>281</v>
      </c>
      <c r="B20" t="s">
        <v>279</v>
      </c>
      <c r="C20" t="s">
        <v>278</v>
      </c>
      <c r="D20">
        <v>8000</v>
      </c>
      <c r="E20">
        <f t="shared" si="0"/>
        <v>14400</v>
      </c>
    </row>
    <row r="21" spans="1:5" ht="19.5" customHeight="1">
      <c r="A21" t="s">
        <v>271</v>
      </c>
      <c r="B21" t="s">
        <v>277</v>
      </c>
      <c r="C21" t="s">
        <v>276</v>
      </c>
      <c r="D21">
        <v>300</v>
      </c>
      <c r="E21">
        <f t="shared" si="0"/>
        <v>540</v>
      </c>
    </row>
    <row r="22" spans="1:5" ht="19.5" customHeight="1">
      <c r="A22" t="s">
        <v>271</v>
      </c>
      <c r="B22" t="s">
        <v>275</v>
      </c>
      <c r="C22" t="s">
        <v>274</v>
      </c>
      <c r="D22">
        <v>1000</v>
      </c>
      <c r="E22">
        <f t="shared" si="0"/>
        <v>1800</v>
      </c>
    </row>
    <row r="23" spans="1:5" ht="19.5" customHeight="1">
      <c r="A23" t="s">
        <v>271</v>
      </c>
      <c r="B23" t="s">
        <v>273</v>
      </c>
      <c r="C23" t="s">
        <v>272</v>
      </c>
      <c r="D23">
        <v>1200</v>
      </c>
      <c r="E23">
        <f t="shared" si="0"/>
        <v>2160</v>
      </c>
    </row>
    <row r="24" spans="1:5" ht="19.5" customHeight="1">
      <c r="A24" t="s">
        <v>271</v>
      </c>
      <c r="B24" t="s">
        <v>270</v>
      </c>
      <c r="C24" t="s">
        <v>269</v>
      </c>
      <c r="D24">
        <v>9300</v>
      </c>
      <c r="E24">
        <f t="shared" si="0"/>
        <v>16740</v>
      </c>
    </row>
    <row r="25" spans="1:5" ht="19.5" customHeight="1">
      <c r="A25" t="s">
        <v>260</v>
      </c>
      <c r="B25" t="s">
        <v>268</v>
      </c>
      <c r="C25" t="s">
        <v>267</v>
      </c>
      <c r="D25">
        <v>300</v>
      </c>
      <c r="E25">
        <f t="shared" si="0"/>
        <v>540</v>
      </c>
    </row>
    <row r="26" spans="1:5" ht="19.5" customHeight="1">
      <c r="A26" t="s">
        <v>259</v>
      </c>
      <c r="B26" t="s">
        <v>266</v>
      </c>
      <c r="C26" t="s">
        <v>265</v>
      </c>
      <c r="D26">
        <v>500</v>
      </c>
      <c r="E26">
        <f t="shared" si="0"/>
        <v>900</v>
      </c>
    </row>
    <row r="27" spans="1:5" ht="19.5" customHeight="1">
      <c r="A27" t="s">
        <v>260</v>
      </c>
      <c r="B27" t="s">
        <v>264</v>
      </c>
      <c r="C27" t="s">
        <v>263</v>
      </c>
      <c r="D27">
        <v>800</v>
      </c>
      <c r="E27">
        <f t="shared" si="0"/>
        <v>1440</v>
      </c>
    </row>
    <row r="28" spans="1:5" ht="19.5" customHeight="1">
      <c r="A28" t="s">
        <v>260</v>
      </c>
      <c r="B28" t="s">
        <v>262</v>
      </c>
      <c r="C28" t="s">
        <v>261</v>
      </c>
      <c r="D28">
        <v>1000</v>
      </c>
      <c r="E28">
        <f t="shared" si="0"/>
        <v>1800</v>
      </c>
    </row>
    <row r="29" spans="1:5" ht="19.5" customHeight="1">
      <c r="A29" t="s">
        <v>260</v>
      </c>
      <c r="B29" t="s">
        <v>258</v>
      </c>
      <c r="C29" t="s">
        <v>257</v>
      </c>
      <c r="D29">
        <v>2500</v>
      </c>
      <c r="E29">
        <f t="shared" si="0"/>
        <v>4500</v>
      </c>
    </row>
    <row r="30" spans="1:5" ht="19.5" customHeight="1">
      <c r="A30" t="s">
        <v>242</v>
      </c>
      <c r="B30" t="s">
        <v>256</v>
      </c>
      <c r="C30" t="s">
        <v>255</v>
      </c>
      <c r="D30">
        <v>400</v>
      </c>
      <c r="E30">
        <f t="shared" si="0"/>
        <v>720</v>
      </c>
    </row>
    <row r="31" spans="1:5" ht="19.5" customHeight="1">
      <c r="A31" t="s">
        <v>242</v>
      </c>
      <c r="B31" t="s">
        <v>254</v>
      </c>
      <c r="C31" t="s">
        <v>253</v>
      </c>
      <c r="D31">
        <v>200</v>
      </c>
      <c r="E31">
        <f t="shared" si="0"/>
        <v>360</v>
      </c>
    </row>
    <row r="32" spans="1:5" ht="19.5" customHeight="1">
      <c r="A32" t="s">
        <v>242</v>
      </c>
      <c r="B32" t="s">
        <v>252</v>
      </c>
      <c r="C32" t="s">
        <v>251</v>
      </c>
      <c r="D32">
        <v>300</v>
      </c>
      <c r="E32">
        <f t="shared" si="0"/>
        <v>540</v>
      </c>
    </row>
    <row r="33" spans="1:5" ht="19.5" customHeight="1">
      <c r="A33" t="s">
        <v>242</v>
      </c>
      <c r="B33" t="s">
        <v>250</v>
      </c>
      <c r="C33" t="s">
        <v>249</v>
      </c>
      <c r="D33">
        <v>850</v>
      </c>
      <c r="E33">
        <f t="shared" si="0"/>
        <v>1530</v>
      </c>
    </row>
    <row r="34" spans="1:5" ht="19.5" customHeight="1">
      <c r="A34" t="s">
        <v>242</v>
      </c>
      <c r="B34" t="s">
        <v>248</v>
      </c>
      <c r="C34" t="s">
        <v>247</v>
      </c>
      <c r="D34">
        <v>300</v>
      </c>
      <c r="E34">
        <f t="shared" si="0"/>
        <v>540</v>
      </c>
    </row>
    <row r="35" spans="1:5" ht="19.5" customHeight="1">
      <c r="A35" t="s">
        <v>242</v>
      </c>
      <c r="B35" t="s">
        <v>246</v>
      </c>
      <c r="C35" t="s">
        <v>245</v>
      </c>
      <c r="D35">
        <v>500</v>
      </c>
      <c r="E35">
        <f t="shared" si="0"/>
        <v>900</v>
      </c>
    </row>
    <row r="36" spans="1:5" ht="19.5" customHeight="1">
      <c r="A36" t="s">
        <v>242</v>
      </c>
      <c r="B36" t="s">
        <v>244</v>
      </c>
      <c r="C36" t="s">
        <v>243</v>
      </c>
      <c r="D36">
        <v>1800</v>
      </c>
      <c r="E36">
        <f t="shared" si="0"/>
        <v>3240</v>
      </c>
    </row>
    <row r="37" spans="1:5" ht="19.5" customHeight="1">
      <c r="A37" t="s">
        <v>242</v>
      </c>
      <c r="B37" t="s">
        <v>240</v>
      </c>
      <c r="C37" t="s">
        <v>239</v>
      </c>
      <c r="D37">
        <v>2400</v>
      </c>
      <c r="E37">
        <f t="shared" si="0"/>
        <v>4320</v>
      </c>
    </row>
  </sheetData>
  <customSheetViews>
    <customSheetView guid="{CAF97DD5-0DEC-430F-AC4E-EE406A4AC629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1"/>
      <headerFooter alignWithMargins="0"/>
    </customSheetView>
    <customSheetView guid="{1F019910-7001-414C-8623-3BD79B9729FC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2"/>
      <headerFooter alignWithMargins="0"/>
    </customSheetView>
  </customSheetViews>
  <phoneticPr fontId="4" type="noConversion"/>
  <pageMargins left="0.75" right="0.75" top="1" bottom="1" header="0.5" footer="0.5"/>
  <pageSetup paperSize="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>
    <pageSetUpPr fitToPage="1"/>
  </sheetPr>
  <dimension ref="A1:H24"/>
  <sheetViews>
    <sheetView zoomScaleNormal="100" workbookViewId="0">
      <pane ySplit="1" topLeftCell="A7" activePane="bottomLeft" state="frozen"/>
      <selection activeCell="C6" sqref="C6"/>
      <selection pane="bottomLeft" sqref="A1:XFD1048576"/>
    </sheetView>
  </sheetViews>
  <sheetFormatPr defaultColWidth="9" defaultRowHeight="19" customHeight="1"/>
  <cols>
    <col min="1" max="1" width="18.6328125" bestFit="1" customWidth="1"/>
    <col min="2" max="2" width="9.81640625" bestFit="1" customWidth="1"/>
    <col min="3" max="3" width="11.90625" bestFit="1" customWidth="1"/>
    <col min="4" max="5" width="9.81640625" bestFit="1" customWidth="1"/>
    <col min="6" max="6" width="23.81640625" bestFit="1" customWidth="1"/>
    <col min="7" max="7" width="37" bestFit="1" customWidth="1"/>
    <col min="8" max="8" width="14.1796875" bestFit="1" customWidth="1"/>
    <col min="9" max="9" width="26.90625" customWidth="1"/>
    <col min="10" max="10" width="16" bestFit="1" customWidth="1"/>
    <col min="11" max="11" width="19.1796875" bestFit="1" customWidth="1"/>
    <col min="12" max="13" width="17.08984375" bestFit="1" customWidth="1"/>
  </cols>
  <sheetData>
    <row r="1" spans="1:8" ht="21.75" customHeight="1">
      <c r="A1" t="s">
        <v>224</v>
      </c>
      <c r="B1" t="s">
        <v>225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231</v>
      </c>
    </row>
    <row r="2" spans="1:8" ht="19" customHeight="1">
      <c r="A2" t="s">
        <v>16</v>
      </c>
      <c r="B2" t="s">
        <v>17</v>
      </c>
      <c r="C2" t="s">
        <v>18</v>
      </c>
      <c r="D2" t="s">
        <v>20</v>
      </c>
      <c r="E2" t="s">
        <v>21</v>
      </c>
      <c r="F2" t="s">
        <v>22</v>
      </c>
      <c r="G2" t="str">
        <f>D2&amp;E2&amp;F2</f>
        <v>台北市南港區南港路三段50巷7號5樓</v>
      </c>
      <c r="H2" t="s">
        <v>23</v>
      </c>
    </row>
    <row r="3" spans="1:8" ht="19" customHeight="1">
      <c r="A3" t="s">
        <v>24</v>
      </c>
      <c r="B3" t="s">
        <v>10</v>
      </c>
      <c r="C3" t="s">
        <v>25</v>
      </c>
      <c r="D3" t="s">
        <v>27</v>
      </c>
      <c r="E3" t="s">
        <v>28</v>
      </c>
      <c r="F3" t="s">
        <v>29</v>
      </c>
      <c r="G3" t="str">
        <f t="shared" ref="G3:G24" si="0">D3&amp;E3&amp;F3</f>
        <v>台北市中山區龍江路 76 巷 20 號 2 樓</v>
      </c>
      <c r="H3" t="s">
        <v>11</v>
      </c>
    </row>
    <row r="4" spans="1:8" ht="19" customHeight="1">
      <c r="A4" t="s">
        <v>30</v>
      </c>
      <c r="B4" t="s">
        <v>31</v>
      </c>
      <c r="C4" t="s">
        <v>32</v>
      </c>
      <c r="D4" t="s">
        <v>19</v>
      </c>
      <c r="E4" t="s">
        <v>33</v>
      </c>
      <c r="F4" t="s">
        <v>34</v>
      </c>
      <c r="G4" t="str">
        <f t="shared" si="0"/>
        <v>台北市中山區林森北路573號</v>
      </c>
      <c r="H4" t="s">
        <v>35</v>
      </c>
    </row>
    <row r="5" spans="1:8" ht="19" customHeight="1">
      <c r="A5" t="s">
        <v>36</v>
      </c>
      <c r="B5" t="s">
        <v>37</v>
      </c>
      <c r="C5" t="s">
        <v>38</v>
      </c>
      <c r="D5" t="s">
        <v>39</v>
      </c>
      <c r="E5" t="s">
        <v>41</v>
      </c>
      <c r="F5" t="s">
        <v>42</v>
      </c>
      <c r="G5" t="str">
        <f t="shared" si="0"/>
        <v>台北市中正區衡陽路20號7樓</v>
      </c>
      <c r="H5" t="s">
        <v>43</v>
      </c>
    </row>
    <row r="6" spans="1:8" ht="19" customHeight="1">
      <c r="A6" t="s">
        <v>44</v>
      </c>
      <c r="B6" t="s">
        <v>45</v>
      </c>
      <c r="C6" t="s">
        <v>46</v>
      </c>
      <c r="D6" t="s">
        <v>48</v>
      </c>
      <c r="E6" t="s">
        <v>49</v>
      </c>
      <c r="F6" t="s">
        <v>50</v>
      </c>
      <c r="G6" t="str">
        <f t="shared" si="0"/>
        <v>台北縣板橋市民族路183號</v>
      </c>
      <c r="H6" t="s">
        <v>51</v>
      </c>
    </row>
    <row r="7" spans="1:8" ht="19" customHeight="1">
      <c r="A7" t="s">
        <v>52</v>
      </c>
      <c r="B7" t="s">
        <v>53</v>
      </c>
      <c r="C7" t="s">
        <v>54</v>
      </c>
      <c r="D7" t="s">
        <v>56</v>
      </c>
      <c r="E7" t="s">
        <v>57</v>
      </c>
      <c r="F7" t="s">
        <v>58</v>
      </c>
      <c r="G7" t="str">
        <f t="shared" si="0"/>
        <v>台北縣三重市中山路14號</v>
      </c>
      <c r="H7" t="s">
        <v>59</v>
      </c>
    </row>
    <row r="8" spans="1:8" ht="19" customHeight="1">
      <c r="A8" t="s">
        <v>60</v>
      </c>
      <c r="B8" t="s">
        <v>61</v>
      </c>
      <c r="C8" t="s">
        <v>32</v>
      </c>
      <c r="D8" t="s">
        <v>62</v>
      </c>
      <c r="E8" t="s">
        <v>63</v>
      </c>
      <c r="F8" t="s">
        <v>64</v>
      </c>
      <c r="G8" t="str">
        <f t="shared" si="0"/>
        <v>台北市松山區南京東路5段311號</v>
      </c>
      <c r="H8" t="s">
        <v>65</v>
      </c>
    </row>
    <row r="9" spans="1:8" ht="19" customHeight="1">
      <c r="A9" t="s">
        <v>66</v>
      </c>
      <c r="B9" t="s">
        <v>67</v>
      </c>
      <c r="C9" t="s">
        <v>68</v>
      </c>
      <c r="D9" t="s">
        <v>55</v>
      </c>
      <c r="E9" t="s">
        <v>70</v>
      </c>
      <c r="F9" t="s">
        <v>71</v>
      </c>
      <c r="G9" t="str">
        <f t="shared" si="0"/>
        <v>台北縣新莊市中正路333號</v>
      </c>
      <c r="H9" t="s">
        <v>72</v>
      </c>
    </row>
    <row r="10" spans="1:8" ht="19" customHeight="1">
      <c r="A10" t="s">
        <v>73</v>
      </c>
      <c r="B10" t="s">
        <v>74</v>
      </c>
      <c r="C10" t="s">
        <v>75</v>
      </c>
      <c r="D10" t="s">
        <v>48</v>
      </c>
      <c r="E10" t="s">
        <v>76</v>
      </c>
      <c r="F10" t="s">
        <v>77</v>
      </c>
      <c r="G10" t="str">
        <f t="shared" si="0"/>
        <v>台北縣蘆洲市光華路108號</v>
      </c>
      <c r="H10" t="s">
        <v>78</v>
      </c>
    </row>
    <row r="11" spans="1:8" ht="19" customHeight="1">
      <c r="A11" t="s">
        <v>79</v>
      </c>
      <c r="B11" t="s">
        <v>80</v>
      </c>
      <c r="C11" t="s">
        <v>81</v>
      </c>
      <c r="D11" t="s">
        <v>55</v>
      </c>
      <c r="E11" t="s">
        <v>82</v>
      </c>
      <c r="F11" t="s">
        <v>83</v>
      </c>
      <c r="G11" t="str">
        <f t="shared" si="0"/>
        <v>台北縣淡水鎮民權路75號</v>
      </c>
      <c r="H11" t="s">
        <v>84</v>
      </c>
    </row>
    <row r="12" spans="1:8" ht="19" customHeight="1">
      <c r="A12" t="s">
        <v>85</v>
      </c>
      <c r="B12" t="s">
        <v>86</v>
      </c>
      <c r="C12" t="s">
        <v>87</v>
      </c>
      <c r="D12" t="s">
        <v>48</v>
      </c>
      <c r="E12" t="s">
        <v>88</v>
      </c>
      <c r="F12" t="s">
        <v>89</v>
      </c>
      <c r="G12" t="str">
        <f t="shared" si="0"/>
        <v>台北縣泰山鄉工專路84號</v>
      </c>
      <c r="H12" t="s">
        <v>90</v>
      </c>
    </row>
    <row r="13" spans="1:8" ht="19" customHeight="1">
      <c r="A13" t="s">
        <v>91</v>
      </c>
      <c r="B13" t="s">
        <v>92</v>
      </c>
      <c r="C13" t="s">
        <v>93</v>
      </c>
      <c r="D13" t="s">
        <v>55</v>
      </c>
      <c r="E13" t="s">
        <v>69</v>
      </c>
      <c r="F13" t="s">
        <v>94</v>
      </c>
      <c r="G13" t="str">
        <f t="shared" si="0"/>
        <v>台北縣新莊市新泰路333號</v>
      </c>
      <c r="H13" t="s">
        <v>95</v>
      </c>
    </row>
    <row r="14" spans="1:8" ht="19" customHeight="1">
      <c r="A14" t="s">
        <v>96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tr">
        <f t="shared" si="0"/>
        <v>台北市中山區忠孝東路四段32號</v>
      </c>
      <c r="H14" t="s">
        <v>102</v>
      </c>
    </row>
    <row r="15" spans="1:8" ht="19" customHeight="1">
      <c r="A15" t="s">
        <v>103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 t="str">
        <f t="shared" si="0"/>
        <v>台中市中區仁愛路二段120號</v>
      </c>
      <c r="H15" t="s">
        <v>109</v>
      </c>
    </row>
    <row r="16" spans="1:8" ht="19" customHeight="1">
      <c r="A16" t="s">
        <v>110</v>
      </c>
      <c r="B16" t="s">
        <v>111</v>
      </c>
      <c r="C16" t="s">
        <v>112</v>
      </c>
      <c r="D16" t="s">
        <v>113</v>
      </c>
      <c r="E16" t="s">
        <v>114</v>
      </c>
      <c r="F16" t="s">
        <v>115</v>
      </c>
      <c r="G16" t="str">
        <f t="shared" si="0"/>
        <v>高雄市新興區中正路一段12號</v>
      </c>
      <c r="H16" t="s">
        <v>116</v>
      </c>
    </row>
    <row r="17" spans="1:8" ht="19" customHeight="1">
      <c r="A17" t="s">
        <v>117</v>
      </c>
      <c r="B17" t="s">
        <v>118</v>
      </c>
      <c r="C17" t="s">
        <v>119</v>
      </c>
      <c r="D17" t="s">
        <v>120</v>
      </c>
      <c r="E17" t="s">
        <v>121</v>
      </c>
      <c r="F17" t="s">
        <v>122</v>
      </c>
      <c r="G17" t="str">
        <f t="shared" si="0"/>
        <v>台北縣新店市中新路11號</v>
      </c>
      <c r="H17" t="s">
        <v>123</v>
      </c>
    </row>
    <row r="18" spans="1:8" ht="19" customHeight="1">
      <c r="A18" t="s">
        <v>124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tr">
        <f t="shared" si="0"/>
        <v>花蓮縣花蓮市花蓮路98號</v>
      </c>
      <c r="H18" t="s">
        <v>130</v>
      </c>
    </row>
    <row r="19" spans="1:8" ht="19" customHeight="1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tr">
        <f t="shared" si="0"/>
        <v>宜蘭縣宜蘭市經國路55號</v>
      </c>
      <c r="H19" t="s">
        <v>137</v>
      </c>
    </row>
    <row r="20" spans="1:8" ht="19" customHeight="1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tr">
        <f t="shared" si="0"/>
        <v>新竹市東區永平路一段1號</v>
      </c>
      <c r="H20" t="s">
        <v>144</v>
      </c>
    </row>
    <row r="21" spans="1:8" ht="19" customHeight="1">
      <c r="A21" t="s">
        <v>145</v>
      </c>
      <c r="B21" t="s">
        <v>146</v>
      </c>
      <c r="C21" t="s">
        <v>147</v>
      </c>
      <c r="D21" t="s">
        <v>99</v>
      </c>
      <c r="E21" t="s">
        <v>148</v>
      </c>
      <c r="F21" t="s">
        <v>149</v>
      </c>
      <c r="G21" t="str">
        <f t="shared" si="0"/>
        <v>台北市中正區北平東路24號</v>
      </c>
      <c r="H21" t="s">
        <v>150</v>
      </c>
    </row>
    <row r="22" spans="1:8" ht="19" customHeight="1">
      <c r="A22" t="s">
        <v>151</v>
      </c>
      <c r="B22" t="s">
        <v>152</v>
      </c>
      <c r="C22" t="s">
        <v>153</v>
      </c>
      <c r="D22" t="s">
        <v>99</v>
      </c>
      <c r="E22" t="s">
        <v>148</v>
      </c>
      <c r="F22" t="s">
        <v>154</v>
      </c>
      <c r="G22" t="str">
        <f t="shared" si="0"/>
        <v>台北市中正區北平東路24號3樓之一</v>
      </c>
      <c r="H22" t="s">
        <v>155</v>
      </c>
    </row>
    <row r="23" spans="1:8" ht="19" customHeight="1">
      <c r="A23" t="s">
        <v>156</v>
      </c>
      <c r="B23" t="s">
        <v>157</v>
      </c>
      <c r="C23" t="s">
        <v>98</v>
      </c>
      <c r="D23" t="s">
        <v>141</v>
      </c>
      <c r="E23" t="s">
        <v>158</v>
      </c>
      <c r="F23" t="s">
        <v>159</v>
      </c>
      <c r="G23" t="str">
        <f t="shared" si="0"/>
        <v>新竹市東區竹北路8號</v>
      </c>
      <c r="H23" t="s">
        <v>160</v>
      </c>
    </row>
    <row r="24" spans="1:8" ht="19" customHeight="1">
      <c r="A24" t="s">
        <v>161</v>
      </c>
      <c r="B24" t="s">
        <v>162</v>
      </c>
      <c r="C24" t="s">
        <v>163</v>
      </c>
      <c r="D24" t="s">
        <v>164</v>
      </c>
      <c r="E24" t="s">
        <v>165</v>
      </c>
      <c r="F24" t="s">
        <v>166</v>
      </c>
      <c r="G24" t="str">
        <f t="shared" si="0"/>
        <v>台中市中區中港路一段78號</v>
      </c>
      <c r="H24" t="s">
        <v>167</v>
      </c>
    </row>
  </sheetData>
  <customSheetViews>
    <customSheetView guid="{CAF97DD5-0DEC-430F-AC4E-EE406A4AC629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1F019910-7001-414C-8623-3BD79B9729FC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E14"/>
  <sheetViews>
    <sheetView workbookViewId="0">
      <selection activeCell="J11" sqref="J11"/>
    </sheetView>
  </sheetViews>
  <sheetFormatPr defaultColWidth="9" defaultRowHeight="17"/>
  <cols>
    <col min="1" max="1" width="10.90625" style="75" customWidth="1"/>
    <col min="2" max="2" width="15.08984375" style="75" customWidth="1"/>
    <col min="3" max="16384" width="9" style="75"/>
  </cols>
  <sheetData>
    <row r="1" spans="1:5" ht="21.75" customHeight="1">
      <c r="A1" s="75" t="s">
        <v>379</v>
      </c>
      <c r="B1" s="75" t="s">
        <v>380</v>
      </c>
      <c r="E1" s="75" t="s">
        <v>381</v>
      </c>
    </row>
    <row r="2" spans="1:5" ht="21.75" customHeight="1">
      <c r="A2" s="75" t="s">
        <v>382</v>
      </c>
      <c r="B2" s="75" t="s">
        <v>383</v>
      </c>
      <c r="E2" s="75" t="s">
        <v>384</v>
      </c>
    </row>
    <row r="3" spans="1:5" ht="21.75" customHeight="1">
      <c r="A3" s="75" t="s">
        <v>385</v>
      </c>
      <c r="B3" s="75" t="s">
        <v>383</v>
      </c>
      <c r="E3" s="75" t="s">
        <v>386</v>
      </c>
    </row>
    <row r="4" spans="1:5" ht="21.75" customHeight="1">
      <c r="A4" s="75" t="s">
        <v>387</v>
      </c>
      <c r="B4" s="75" t="s">
        <v>388</v>
      </c>
      <c r="E4" s="75" t="s">
        <v>389</v>
      </c>
    </row>
    <row r="5" spans="1:5" ht="21.75" customHeight="1">
      <c r="A5" s="75" t="s">
        <v>390</v>
      </c>
      <c r="B5" s="75" t="s">
        <v>388</v>
      </c>
    </row>
    <row r="6" spans="1:5" ht="21.75" customHeight="1">
      <c r="A6" s="75" t="s">
        <v>391</v>
      </c>
      <c r="B6" s="75" t="s">
        <v>388</v>
      </c>
    </row>
    <row r="7" spans="1:5" ht="21.75" customHeight="1">
      <c r="A7" s="75" t="s">
        <v>392</v>
      </c>
      <c r="B7" s="75" t="s">
        <v>388</v>
      </c>
    </row>
    <row r="8" spans="1:5" ht="21.75" customHeight="1">
      <c r="A8" s="75" t="s">
        <v>393</v>
      </c>
      <c r="B8" s="75" t="s">
        <v>388</v>
      </c>
    </row>
    <row r="9" spans="1:5" ht="21.75" customHeight="1">
      <c r="A9" s="75" t="s">
        <v>394</v>
      </c>
      <c r="B9" s="75" t="s">
        <v>388</v>
      </c>
    </row>
    <row r="10" spans="1:5" ht="21.75" customHeight="1">
      <c r="A10" s="75" t="s">
        <v>395</v>
      </c>
      <c r="B10" s="75" t="s">
        <v>388</v>
      </c>
    </row>
    <row r="11" spans="1:5" ht="21.75" customHeight="1">
      <c r="A11" s="75" t="s">
        <v>396</v>
      </c>
      <c r="B11" s="75" t="s">
        <v>388</v>
      </c>
    </row>
    <row r="12" spans="1:5" ht="21.75" customHeight="1">
      <c r="A12" s="75" t="s">
        <v>397</v>
      </c>
      <c r="B12" s="75" t="s">
        <v>388</v>
      </c>
    </row>
    <row r="13" spans="1:5" ht="21.75" customHeight="1">
      <c r="A13" s="75" t="s">
        <v>398</v>
      </c>
      <c r="B13" s="75" t="s">
        <v>388</v>
      </c>
    </row>
    <row r="14" spans="1:5" ht="21.75" customHeight="1">
      <c r="A14" s="75" t="s">
        <v>399</v>
      </c>
      <c r="B14" s="75" t="s">
        <v>400</v>
      </c>
    </row>
  </sheetData>
  <sortState ref="A2:B14">
    <sortCondition ref="B3"/>
  </sortState>
  <customSheetViews>
    <customSheetView guid="{CAF97DD5-0DEC-430F-AC4E-EE406A4AC629}">
      <selection activeCell="E1" sqref="E1:E4"/>
      <pageMargins left="0.7" right="0.7" top="0.75" bottom="0.75" header="0.3" footer="0.3"/>
      <pageSetup paperSize="9" orientation="portrait" horizontalDpi="1200" verticalDpi="1200" r:id="rId1"/>
    </customSheetView>
    <customSheetView guid="{1F019910-7001-414C-8623-3BD79B9729FC}">
      <selection activeCell="E1" sqref="E1:E4"/>
      <pageMargins left="0.7" right="0.7" top="0.75" bottom="0.75" header="0.3" footer="0.3"/>
      <pageSetup paperSize="9" orientation="portrait" horizontalDpi="1200" verticalDpi="1200" r:id="rId2"/>
    </customSheetView>
  </customSheetViews>
  <phoneticPr fontId="4" type="noConversion"/>
  <pageMargins left="0.7" right="0.7" top="0.75" bottom="0.75" header="0.3" footer="0.3"/>
  <pageSetup paperSize="9" orientation="portrait" horizontalDpi="1200" verticalDpi="12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2">
    <pageSetUpPr autoPageBreaks="0" fitToPage="1"/>
  </sheetPr>
  <dimension ref="B1:G22"/>
  <sheetViews>
    <sheetView showGridLines="0" workbookViewId="0">
      <selection activeCell="F6" sqref="F6:G6"/>
    </sheetView>
  </sheetViews>
  <sheetFormatPr defaultColWidth="9" defaultRowHeight="15.5"/>
  <cols>
    <col min="1" max="1" width="3.1796875" style="8" customWidth="1"/>
    <col min="2" max="2" width="18.81640625" style="8" customWidth="1"/>
    <col min="3" max="3" width="14.90625" style="8" customWidth="1"/>
    <col min="4" max="4" width="33.08984375" style="8" customWidth="1"/>
    <col min="5" max="6" width="11.08984375" style="8" customWidth="1"/>
    <col min="7" max="7" width="15.1796875" style="8" customWidth="1"/>
    <col min="8" max="16384" width="9" style="8"/>
  </cols>
  <sheetData>
    <row r="1" spans="2:7" ht="16" thickBot="1"/>
    <row r="2" spans="2:7" ht="20.149999999999999" customHeight="1" thickTop="1">
      <c r="B2" s="83" t="s">
        <v>350</v>
      </c>
      <c r="C2" s="84"/>
      <c r="D2" s="84"/>
      <c r="E2" s="10" t="s">
        <v>326</v>
      </c>
      <c r="F2" s="11"/>
      <c r="G2" s="12"/>
    </row>
    <row r="3" spans="2:7" ht="20.149999999999999" customHeight="1">
      <c r="B3" s="85"/>
      <c r="C3" s="86"/>
      <c r="D3" s="86"/>
      <c r="E3" s="13" t="s">
        <v>327</v>
      </c>
      <c r="F3" s="14"/>
      <c r="G3" s="15"/>
    </row>
    <row r="4" spans="2:7" ht="20.149999999999999" customHeight="1">
      <c r="B4" s="85"/>
      <c r="C4" s="86"/>
      <c r="D4" s="86"/>
      <c r="E4" s="16" t="s">
        <v>328</v>
      </c>
      <c r="F4" s="14"/>
      <c r="G4" s="15"/>
    </row>
    <row r="5" spans="2:7" ht="24" customHeight="1">
      <c r="B5" s="17" t="s">
        <v>329</v>
      </c>
      <c r="C5" s="87" t="s">
        <v>131</v>
      </c>
      <c r="D5" s="87"/>
      <c r="E5" s="18" t="s">
        <v>330</v>
      </c>
      <c r="F5" s="88">
        <f ca="1">IF(C5&lt;&gt;"",TODAY(),"")</f>
        <v>45439</v>
      </c>
      <c r="G5" s="89"/>
    </row>
    <row r="6" spans="2:7" ht="24" customHeight="1">
      <c r="B6" s="17" t="s">
        <v>331</v>
      </c>
      <c r="C6" s="90" t="str">
        <f>VLOOKUP($C$5,供應商明細!$A$2:$H$11,2,0)</f>
        <v>BB2001</v>
      </c>
      <c r="D6" s="90"/>
      <c r="E6" s="19" t="s">
        <v>332</v>
      </c>
      <c r="F6" s="91">
        <v>1</v>
      </c>
      <c r="G6" s="92"/>
    </row>
    <row r="7" spans="2:7" ht="24" customHeight="1">
      <c r="B7" s="20" t="s">
        <v>333</v>
      </c>
      <c r="C7" s="78" t="str">
        <f>VLOOKUP($C$5,供應商明細!$A$2:$H$11,7,0)</f>
        <v>台北縣板橋市民族路183號</v>
      </c>
      <c r="D7" s="78"/>
      <c r="E7" s="21" t="s">
        <v>334</v>
      </c>
      <c r="F7" s="93" t="s">
        <v>357</v>
      </c>
      <c r="G7" s="94"/>
    </row>
    <row r="8" spans="2:7" ht="24" customHeight="1">
      <c r="B8" s="22" t="s">
        <v>354</v>
      </c>
      <c r="C8" s="78" t="str">
        <f>VLOOKUP($C$5,供應商明細!$A$2:$H$11,3,0)</f>
        <v>程先生</v>
      </c>
      <c r="D8" s="78"/>
      <c r="E8" s="23" t="s">
        <v>348</v>
      </c>
      <c r="F8" s="79" t="s">
        <v>358</v>
      </c>
      <c r="G8" s="80"/>
    </row>
    <row r="9" spans="2:7" ht="24" customHeight="1">
      <c r="B9" s="22" t="s">
        <v>352</v>
      </c>
      <c r="C9" s="78" t="str">
        <f>VLOOKUP($C$5,供應商明細!$A$2:$H$11,8,0)</f>
        <v>02-29532067</v>
      </c>
      <c r="D9" s="78"/>
      <c r="E9" s="24" t="s">
        <v>353</v>
      </c>
      <c r="F9" s="81"/>
      <c r="G9" s="82"/>
    </row>
    <row r="10" spans="2:7" ht="7.5" customHeight="1">
      <c r="B10" s="25"/>
      <c r="C10" s="14"/>
      <c r="D10" s="14"/>
      <c r="E10" s="14"/>
      <c r="F10" s="14"/>
      <c r="G10" s="15"/>
    </row>
    <row r="11" spans="2:7" ht="24" customHeight="1">
      <c r="B11" s="26" t="s">
        <v>335</v>
      </c>
      <c r="C11" s="27" t="s">
        <v>336</v>
      </c>
      <c r="D11" s="27" t="s">
        <v>337</v>
      </c>
      <c r="E11" s="27" t="s">
        <v>338</v>
      </c>
      <c r="F11" s="27" t="s">
        <v>339</v>
      </c>
      <c r="G11" s="28" t="s">
        <v>340</v>
      </c>
    </row>
    <row r="12" spans="2:7" ht="24" customHeight="1">
      <c r="B12" s="29" t="s">
        <v>351</v>
      </c>
      <c r="C12" s="30" t="s">
        <v>355</v>
      </c>
      <c r="D12" s="14" t="str">
        <f>VLOOKUP(進貨單!C12,商品明細!$B:$E,2,0)</f>
        <v>1TB</v>
      </c>
      <c r="E12" s="31">
        <f>VLOOKUP(進貨單!C12,商品明細!$B:$E,3,0)</f>
        <v>3000</v>
      </c>
      <c r="F12" s="32">
        <v>2</v>
      </c>
      <c r="G12" s="33">
        <f>E12*F12</f>
        <v>6000</v>
      </c>
    </row>
    <row r="13" spans="2:7" ht="24" customHeight="1">
      <c r="B13" s="29"/>
      <c r="C13" s="30"/>
      <c r="D13" s="14"/>
      <c r="E13" s="31"/>
      <c r="F13" s="32"/>
      <c r="G13" s="33"/>
    </row>
    <row r="14" spans="2:7" ht="24" customHeight="1">
      <c r="B14" s="29"/>
      <c r="C14" s="30"/>
      <c r="D14" s="14"/>
      <c r="E14" s="31"/>
      <c r="F14" s="32"/>
      <c r="G14" s="33"/>
    </row>
    <row r="15" spans="2:7" ht="24" customHeight="1">
      <c r="B15" s="29"/>
      <c r="C15" s="30"/>
      <c r="D15" s="14"/>
      <c r="E15" s="31"/>
      <c r="F15" s="32"/>
      <c r="G15" s="33"/>
    </row>
    <row r="16" spans="2:7" ht="24" customHeight="1">
      <c r="B16" s="29"/>
      <c r="C16" s="30"/>
      <c r="D16" s="14"/>
      <c r="E16" s="31"/>
      <c r="F16" s="32"/>
      <c r="G16" s="33"/>
    </row>
    <row r="17" spans="2:7" ht="24" customHeight="1">
      <c r="B17" s="29"/>
      <c r="C17" s="30"/>
      <c r="D17" s="14"/>
      <c r="E17" s="31"/>
      <c r="F17" s="32"/>
      <c r="G17" s="33"/>
    </row>
    <row r="18" spans="2:7" ht="24" customHeight="1">
      <c r="B18" s="29"/>
      <c r="C18" s="30"/>
      <c r="D18" s="14"/>
      <c r="E18" s="31"/>
      <c r="F18" s="32"/>
      <c r="G18" s="33"/>
    </row>
    <row r="19" spans="2:7" ht="24" customHeight="1">
      <c r="B19" s="29"/>
      <c r="C19" s="30"/>
      <c r="D19" s="14"/>
      <c r="E19" s="31"/>
      <c r="F19" s="32"/>
      <c r="G19" s="33"/>
    </row>
    <row r="20" spans="2:7" ht="24" customHeight="1">
      <c r="B20" s="29"/>
      <c r="C20" s="30"/>
      <c r="D20" s="14"/>
      <c r="E20" s="31"/>
      <c r="F20" s="32"/>
      <c r="G20" s="33"/>
    </row>
    <row r="21" spans="2:7" ht="24" customHeight="1" thickBot="1">
      <c r="B21" s="34"/>
      <c r="C21" s="35"/>
      <c r="D21" s="36"/>
      <c r="E21" s="37"/>
      <c r="F21" s="38"/>
      <c r="G21" s="39"/>
    </row>
    <row r="22" spans="2:7" ht="16" thickTop="1"/>
  </sheetData>
  <protectedRanges>
    <protectedRange sqref="F8:G8" name="範圍2"/>
    <protectedRange sqref="F7:G7" name="範圍1"/>
  </protectedRanges>
  <mergeCells count="11">
    <mergeCell ref="C8:D8"/>
    <mergeCell ref="F8:G8"/>
    <mergeCell ref="C9:D9"/>
    <mergeCell ref="F9:G9"/>
    <mergeCell ref="B2:D4"/>
    <mergeCell ref="C5:D5"/>
    <mergeCell ref="F5:G5"/>
    <mergeCell ref="C6:D6"/>
    <mergeCell ref="F6:G6"/>
    <mergeCell ref="C7:D7"/>
    <mergeCell ref="F7:G7"/>
  </mergeCells>
  <phoneticPr fontId="4" type="noConversion"/>
  <dataValidations count="5">
    <dataValidation type="list" allowBlank="1" showInputMessage="1" showErrorMessage="1" sqref="C5:D5" xr:uid="{00000000-0002-0000-0500-000000000000}">
      <formula1>供應商名稱</formula1>
    </dataValidation>
    <dataValidation type="list" allowBlank="1" showInputMessage="1" showErrorMessage="1" sqref="B12" xr:uid="{00000000-0002-0000-0500-000001000000}">
      <formula1>商品類別表</formula1>
    </dataValidation>
    <dataValidation type="list" allowBlank="1" showInputMessage="1" showErrorMessage="1" sqref="C12" xr:uid="{00000000-0002-0000-0500-000002000000}">
      <formula1>INDIRECT(B12)</formula1>
    </dataValidation>
    <dataValidation type="list" allowBlank="1" showInputMessage="1" showErrorMessage="1" sqref="F7:G7" xr:uid="{00000000-0002-0000-0500-000003000000}">
      <formula1>送貨方式</formula1>
    </dataValidation>
    <dataValidation type="list" allowBlank="1" showInputMessage="1" showErrorMessage="1" sqref="F8:G8" xr:uid="{00000000-0002-0000-0500-000004000000}">
      <formula1>銷售員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92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6">
    <pageSetUpPr fitToPage="1"/>
  </sheetPr>
  <dimension ref="A1:H11"/>
  <sheetViews>
    <sheetView zoomScaleNormal="100" workbookViewId="0">
      <selection activeCell="A2" sqref="A2"/>
    </sheetView>
  </sheetViews>
  <sheetFormatPr defaultColWidth="9" defaultRowHeight="15.5"/>
  <cols>
    <col min="1" max="1" width="15" style="2" bestFit="1" customWidth="1"/>
    <col min="2" max="2" width="11.1796875" style="2" customWidth="1"/>
    <col min="3" max="3" width="13.1796875" style="2" customWidth="1"/>
    <col min="4" max="4" width="10.90625" style="2" customWidth="1"/>
    <col min="5" max="5" width="12.453125" style="2" customWidth="1"/>
    <col min="6" max="6" width="15.1796875" style="2" bestFit="1" customWidth="1"/>
    <col min="7" max="7" width="26.08984375" style="2" bestFit="1" customWidth="1"/>
    <col min="8" max="8" width="16.6328125" style="2" customWidth="1"/>
    <col min="9" max="16384" width="9" style="1"/>
  </cols>
  <sheetData>
    <row r="1" spans="1:8" s="3" customFormat="1" ht="21.75" customHeight="1">
      <c r="A1" s="9" t="s">
        <v>347</v>
      </c>
      <c r="B1" s="9" t="s">
        <v>341</v>
      </c>
      <c r="C1" s="9" t="s">
        <v>342</v>
      </c>
      <c r="D1" s="9" t="s">
        <v>343</v>
      </c>
      <c r="E1" s="9" t="s">
        <v>344</v>
      </c>
      <c r="F1" s="9" t="s">
        <v>345</v>
      </c>
      <c r="G1" s="9" t="s">
        <v>349</v>
      </c>
      <c r="H1" s="9" t="s">
        <v>346</v>
      </c>
    </row>
    <row r="2" spans="1:8" s="7" customFormat="1" ht="25.5" customHeight="1">
      <c r="A2" s="5" t="s">
        <v>168</v>
      </c>
      <c r="B2" s="5" t="s">
        <v>0</v>
      </c>
      <c r="C2" s="5" t="s">
        <v>169</v>
      </c>
      <c r="D2" s="5" t="s">
        <v>26</v>
      </c>
      <c r="E2" s="5" t="s">
        <v>40</v>
      </c>
      <c r="F2" s="5" t="s">
        <v>170</v>
      </c>
      <c r="G2" s="5" t="str">
        <f>D2&amp;E2&amp;F2</f>
        <v>台北市中正區新生南路1段162號</v>
      </c>
      <c r="H2" s="5" t="s">
        <v>171</v>
      </c>
    </row>
    <row r="3" spans="1:8" s="7" customFormat="1" ht="25.5" customHeight="1">
      <c r="A3" s="6" t="s">
        <v>173</v>
      </c>
      <c r="B3" s="6" t="s">
        <v>172</v>
      </c>
      <c r="C3" s="6" t="s">
        <v>174</v>
      </c>
      <c r="D3" s="6" t="s">
        <v>175</v>
      </c>
      <c r="E3" s="6" t="s">
        <v>176</v>
      </c>
      <c r="F3" s="6" t="s">
        <v>177</v>
      </c>
      <c r="G3" s="6" t="str">
        <f t="shared" ref="G3:G11" si="0">D3&amp;E3&amp;F3</f>
        <v>台北縣林口鄉中正路115號</v>
      </c>
      <c r="H3" s="6" t="s">
        <v>178</v>
      </c>
    </row>
    <row r="4" spans="1:8" s="7" customFormat="1" ht="25.5" customHeight="1">
      <c r="A4" s="5" t="s">
        <v>179</v>
      </c>
      <c r="B4" s="5" t="s">
        <v>1</v>
      </c>
      <c r="C4" s="5" t="s">
        <v>180</v>
      </c>
      <c r="D4" s="5" t="s">
        <v>181</v>
      </c>
      <c r="E4" s="5" t="s">
        <v>182</v>
      </c>
      <c r="F4" s="5" t="s">
        <v>183</v>
      </c>
      <c r="G4" s="5" t="str">
        <f t="shared" si="0"/>
        <v>台北市中山區林森北路573號</v>
      </c>
      <c r="H4" s="5" t="s">
        <v>184</v>
      </c>
    </row>
    <row r="5" spans="1:8" s="7" customFormat="1" ht="25.5" customHeight="1">
      <c r="A5" s="6" t="s">
        <v>185</v>
      </c>
      <c r="B5" s="6" t="s">
        <v>2</v>
      </c>
      <c r="C5" s="6" t="s">
        <v>186</v>
      </c>
      <c r="D5" s="6" t="s">
        <v>175</v>
      </c>
      <c r="E5" s="6" t="s">
        <v>187</v>
      </c>
      <c r="F5" s="6" t="s">
        <v>188</v>
      </c>
      <c r="G5" s="6" t="str">
        <f t="shared" si="0"/>
        <v>台北縣中和市民樂路17號</v>
      </c>
      <c r="H5" s="6" t="s">
        <v>189</v>
      </c>
    </row>
    <row r="6" spans="1:8" s="7" customFormat="1" ht="25.5" customHeight="1">
      <c r="A6" s="5" t="s">
        <v>190</v>
      </c>
      <c r="B6" s="5" t="s">
        <v>3</v>
      </c>
      <c r="C6" s="5" t="s">
        <v>191</v>
      </c>
      <c r="D6" s="5" t="s">
        <v>192</v>
      </c>
      <c r="E6" s="5" t="s">
        <v>193</v>
      </c>
      <c r="F6" s="5" t="s">
        <v>194</v>
      </c>
      <c r="G6" s="5" t="str">
        <f t="shared" si="0"/>
        <v>台北縣板橋市民族路183號</v>
      </c>
      <c r="H6" s="5" t="s">
        <v>195</v>
      </c>
    </row>
    <row r="7" spans="1:8" s="7" customFormat="1" ht="25.5" customHeight="1">
      <c r="A7" s="6" t="s">
        <v>196</v>
      </c>
      <c r="B7" s="6" t="s">
        <v>4</v>
      </c>
      <c r="C7" s="6" t="s">
        <v>197</v>
      </c>
      <c r="D7" s="6" t="s">
        <v>175</v>
      </c>
      <c r="E7" s="6" t="s">
        <v>198</v>
      </c>
      <c r="F7" s="6" t="s">
        <v>199</v>
      </c>
      <c r="G7" s="6" t="str">
        <f t="shared" si="0"/>
        <v>台北縣三重市中山路14號</v>
      </c>
      <c r="H7" s="6" t="s">
        <v>200</v>
      </c>
    </row>
    <row r="8" spans="1:8" s="7" customFormat="1" ht="25.5" customHeight="1">
      <c r="A8" s="5" t="s">
        <v>202</v>
      </c>
      <c r="B8" s="5" t="s">
        <v>201</v>
      </c>
      <c r="C8" s="5" t="s">
        <v>5</v>
      </c>
      <c r="D8" s="5" t="s">
        <v>26</v>
      </c>
      <c r="E8" s="5" t="s">
        <v>203</v>
      </c>
      <c r="F8" s="5" t="s">
        <v>204</v>
      </c>
      <c r="G8" s="5" t="str">
        <f t="shared" si="0"/>
        <v>台北市松山區南京東路5段311號</v>
      </c>
      <c r="H8" s="5" t="s">
        <v>205</v>
      </c>
    </row>
    <row r="9" spans="1:8" s="7" customFormat="1" ht="25.5" customHeight="1">
      <c r="A9" s="6" t="s">
        <v>207</v>
      </c>
      <c r="B9" s="6" t="s">
        <v>206</v>
      </c>
      <c r="C9" s="6" t="s">
        <v>208</v>
      </c>
      <c r="D9" s="6" t="s">
        <v>47</v>
      </c>
      <c r="E9" s="6" t="s">
        <v>209</v>
      </c>
      <c r="F9" s="6" t="s">
        <v>210</v>
      </c>
      <c r="G9" s="6" t="str">
        <f t="shared" si="0"/>
        <v>台北縣新莊市中正路333號</v>
      </c>
      <c r="H9" s="6" t="s">
        <v>211</v>
      </c>
    </row>
    <row r="10" spans="1:8" s="7" customFormat="1" ht="25.5" customHeight="1">
      <c r="A10" s="5" t="s">
        <v>213</v>
      </c>
      <c r="B10" s="5" t="s">
        <v>212</v>
      </c>
      <c r="C10" s="5" t="s">
        <v>214</v>
      </c>
      <c r="D10" s="5" t="s">
        <v>55</v>
      </c>
      <c r="E10" s="5" t="s">
        <v>215</v>
      </c>
      <c r="F10" s="5" t="s">
        <v>216</v>
      </c>
      <c r="G10" s="5" t="str">
        <f t="shared" si="0"/>
        <v>台北縣蘆洲市光華路108號</v>
      </c>
      <c r="H10" s="5" t="s">
        <v>217</v>
      </c>
    </row>
    <row r="11" spans="1:8" s="7" customFormat="1" ht="25.5" customHeight="1">
      <c r="A11" s="6" t="s">
        <v>219</v>
      </c>
      <c r="B11" s="6" t="s">
        <v>218</v>
      </c>
      <c r="C11" s="6" t="s">
        <v>220</v>
      </c>
      <c r="D11" s="6" t="s">
        <v>47</v>
      </c>
      <c r="E11" s="6" t="s">
        <v>221</v>
      </c>
      <c r="F11" s="6" t="s">
        <v>222</v>
      </c>
      <c r="G11" s="6" t="str">
        <f t="shared" si="0"/>
        <v>台北縣淡水鎮民權路75號</v>
      </c>
      <c r="H11" s="6" t="s">
        <v>223</v>
      </c>
    </row>
  </sheetData>
  <customSheetViews>
    <customSheetView guid="{CAF97DD5-0DEC-430F-AC4E-EE406A4AC629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1F019910-7001-414C-8623-3BD79B9729FC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1</vt:i4>
      </vt:variant>
    </vt:vector>
  </HeadingPairs>
  <TitlesOfParts>
    <vt:vector size="8" baseType="lpstr">
      <vt:lpstr>出貨單</vt:lpstr>
      <vt:lpstr>出貨</vt:lpstr>
      <vt:lpstr>商品明細</vt:lpstr>
      <vt:lpstr>客戶明細</vt:lpstr>
      <vt:lpstr>銷售員明細</vt:lpstr>
      <vt:lpstr>進貨單</vt:lpstr>
      <vt:lpstr>供應商明細</vt:lpstr>
      <vt:lpstr>出貨單!Print_Area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SuperXP</dc:creator>
  <cp:lastModifiedBy>謝建騰</cp:lastModifiedBy>
  <cp:lastPrinted>2024-05-27T12:19:24Z</cp:lastPrinted>
  <dcterms:created xsi:type="dcterms:W3CDTF">2006-12-19T03:04:21Z</dcterms:created>
  <dcterms:modified xsi:type="dcterms:W3CDTF">2024-05-27T15:41:57Z</dcterms:modified>
</cp:coreProperties>
</file>