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 codeName="ThisWorkbook"/>
  <mc:AlternateContent xmlns:mc="http://schemas.openxmlformats.org/markup-compatibility/2006">
    <mc:Choice Requires="x15">
      <x15ac:absPath xmlns:x15ac="http://schemas.microsoft.com/office/spreadsheetml/2010/11/ac" url="E:\00000000\Office\xls\shipper\"/>
    </mc:Choice>
  </mc:AlternateContent>
  <xr:revisionPtr revIDLastSave="0" documentId="13_ncr:1_{EF183F5D-0D1A-4727-9D96-6B2522D3B108}" xr6:coauthVersionLast="36" xr6:coauthVersionMax="36" xr10:uidLastSave="{00000000-0000-0000-0000-000000000000}"/>
  <bookViews>
    <workbookView xWindow="0" yWindow="0" windowWidth="16420" windowHeight="6740" xr2:uid="{00000000-000D-0000-FFFF-FFFF00000000}"/>
  </bookViews>
  <sheets>
    <sheet name="出貨單" sheetId="1" r:id="rId1"/>
    <sheet name="出貨" sheetId="11" r:id="rId2"/>
    <sheet name="客戶" sheetId="3" r:id="rId3"/>
    <sheet name="商品" sheetId="5" r:id="rId4"/>
    <sheet name="銷售員" sheetId="6" r:id="rId5"/>
    <sheet name="進貨單" sheetId="7" state="hidden" r:id="rId6"/>
    <sheet name="公式" sheetId="12" r:id="rId7"/>
    <sheet name="供應商明細" sheetId="4" state="hidden" r:id="rId8"/>
  </sheets>
  <definedNames>
    <definedName name="_xlnm._FilterDatabase" localSheetId="7" hidden="1">供應商明細!$B$1:$H$1</definedName>
    <definedName name="_xlnm._FilterDatabase" localSheetId="2" hidden="1">客戶!$B$1:$H$1</definedName>
    <definedName name="_xlnm._FilterDatabase" localSheetId="3" hidden="1">商品!$A$1:$D$37</definedName>
    <definedName name="_xlnm.Print_Area" localSheetId="0">出貨單!$B$2:$I$31</definedName>
    <definedName name="Z_1F019910_7001_414C_8623_3BD79B9729FC_.wvu.FilterData" localSheetId="7" hidden="1">供應商明細!$B$1:$H$1</definedName>
    <definedName name="Z_1F019910_7001_414C_8623_3BD79B9729FC_.wvu.FilterData" localSheetId="2" hidden="1">客戶!$B$1:$H$1</definedName>
    <definedName name="Z_1F019910_7001_414C_8623_3BD79B9729FC_.wvu.FilterData" localSheetId="3" hidden="1">商品!$A$1:$D$37</definedName>
    <definedName name="Z_CAF97DD5_0DEC_430F_AC4E_EE406A4AC629_.wvu.FilterData" localSheetId="7" hidden="1">供應商明細!$B$1:$H$1</definedName>
    <definedName name="Z_CAF97DD5_0DEC_430F_AC4E_EE406A4AC629_.wvu.FilterData" localSheetId="2" hidden="1">客戶!$B$1:$H$1</definedName>
    <definedName name="Z_CAF97DD5_0DEC_430F_AC4E_EE406A4AC629_.wvu.FilterData" localSheetId="3" hidden="1">商品!$A$1:$D$37</definedName>
    <definedName name="光碟機">商品!$M$2:$M$6</definedName>
    <definedName name="印表機">商品!$J$2:$J$11</definedName>
    <definedName name="行動硬碟">商品!$K$2:$K$8</definedName>
    <definedName name="其他配件">商品!$N$2:$N$9</definedName>
    <definedName name="客戶名稱">客戶明細[客戶名稱]</definedName>
    <definedName name="客戶連絡人">客戶!$C$2:$C$25</definedName>
    <definedName name="送貨方式">銷售員!$E$2:$E$4</definedName>
    <definedName name="商品">表格4[]</definedName>
    <definedName name="商品類別表">商品!$G$2:$G$7</definedName>
    <definedName name="數位相框">商品!$L$2:$L$5</definedName>
    <definedName name="銷售員">銷售員!$A$2:$A$14</definedName>
    <definedName name="螢幕">表格6[螢幕]</definedName>
  </definedNames>
  <calcPr calcId="191029"/>
  <customWorkbookViews>
    <customWorkbookView name="C.T. Hsieh - 個人檢視畫面" guid="{1F019910-7001-414C-8623-3BD79B9729FC}" mergeInterval="0" personalView="1" maximized="1" xWindow="-8" yWindow="-8" windowWidth="1296" windowHeight="776" activeSheetId="1"/>
    <customWorkbookView name="edo Hsieh - 個人檢視畫面" guid="{CAF97DD5-0DEC-430F-AC4E-EE406A4AC629}" mergeInterval="0" personalView="1" maximized="1" xWindow="-8" yWindow="-8" windowWidth="1296" windowHeight="776" activeSheetId="1"/>
  </customWorkbookViews>
</workbook>
</file>

<file path=xl/calcChain.xml><?xml version="1.0" encoding="utf-8"?>
<calcChain xmlns="http://schemas.openxmlformats.org/spreadsheetml/2006/main">
  <c r="E13" i="1" l="1"/>
  <c r="E14" i="1" l="1"/>
  <c r="F14" i="1"/>
  <c r="H14" i="1" s="1"/>
  <c r="E15" i="1"/>
  <c r="F15" i="1"/>
  <c r="H15" i="1" s="1"/>
  <c r="E16" i="1"/>
  <c r="F16" i="1"/>
  <c r="H16" i="1" s="1"/>
  <c r="E17" i="1"/>
  <c r="F17" i="1"/>
  <c r="H17" i="1" s="1"/>
  <c r="E18" i="1"/>
  <c r="F18" i="1"/>
  <c r="H18" i="1" s="1"/>
  <c r="E19" i="1"/>
  <c r="F19" i="1"/>
  <c r="H19" i="1" s="1"/>
  <c r="E20" i="1"/>
  <c r="F20" i="1"/>
  <c r="H20" i="1" s="1"/>
  <c r="E21" i="1"/>
  <c r="F21" i="1"/>
  <c r="H21" i="1" s="1"/>
  <c r="E22" i="1"/>
  <c r="F22" i="1"/>
  <c r="H22" i="1" s="1"/>
  <c r="E23" i="1"/>
  <c r="F23" i="1"/>
  <c r="H23" i="1" s="1"/>
  <c r="E24" i="1"/>
  <c r="F24" i="1"/>
  <c r="H24" i="1" s="1"/>
  <c r="E25" i="1"/>
  <c r="F25" i="1"/>
  <c r="H25" i="1" s="1"/>
  <c r="E26" i="1"/>
  <c r="F26" i="1"/>
  <c r="H26" i="1" s="1"/>
  <c r="E27" i="1"/>
  <c r="F27" i="1"/>
  <c r="H27" i="1" s="1"/>
  <c r="E28" i="1"/>
  <c r="F28" i="1"/>
  <c r="H28" i="1" s="1"/>
  <c r="E29" i="1"/>
  <c r="F29" i="1"/>
  <c r="H29" i="1" s="1"/>
  <c r="E30" i="1"/>
  <c r="F30" i="1"/>
  <c r="H30" i="1" s="1"/>
  <c r="F13" i="1"/>
  <c r="H13" i="1" s="1"/>
  <c r="G7" i="1"/>
  <c r="G10" i="1" l="1"/>
  <c r="D10" i="1" l="1"/>
  <c r="D9" i="1"/>
  <c r="D8" i="1"/>
  <c r="D7" i="1"/>
  <c r="G6" i="3" l="1"/>
  <c r="E12" i="7" l="1"/>
  <c r="G12" i="7" s="1"/>
  <c r="D12" i="7"/>
  <c r="F5" i="7"/>
  <c r="C8" i="7" l="1"/>
  <c r="C9" i="7"/>
  <c r="G3" i="4"/>
  <c r="G4" i="4"/>
  <c r="G5" i="4"/>
  <c r="G6" i="4"/>
  <c r="C7" i="7" s="1"/>
  <c r="G7" i="4"/>
  <c r="G8" i="4"/>
  <c r="G9" i="4"/>
  <c r="G10" i="4"/>
  <c r="G11" i="4"/>
  <c r="G2" i="4"/>
  <c r="C6" i="7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5" i="3"/>
  <c r="G4" i="3"/>
  <c r="G3" i="3"/>
  <c r="G2" i="3"/>
</calcChain>
</file>

<file path=xl/sharedStrings.xml><?xml version="1.0" encoding="utf-8"?>
<sst xmlns="http://schemas.openxmlformats.org/spreadsheetml/2006/main" count="559" uniqueCount="452">
  <si>
    <t>AA1001</t>
    <phoneticPr fontId="4" type="noConversion"/>
  </si>
  <si>
    <t>AA1003</t>
    <phoneticPr fontId="4" type="noConversion"/>
  </si>
  <si>
    <t>AA1004</t>
    <phoneticPr fontId="4" type="noConversion"/>
  </si>
  <si>
    <t>BB2001</t>
    <phoneticPr fontId="4" type="noConversion"/>
  </si>
  <si>
    <t>BB2002</t>
    <phoneticPr fontId="4" type="noConversion"/>
  </si>
  <si>
    <t>張小姐</t>
    <phoneticPr fontId="4" type="noConversion"/>
  </si>
  <si>
    <t>商品編號</t>
    <phoneticPr fontId="4" type="noConversion"/>
  </si>
  <si>
    <t>商品名稱</t>
    <phoneticPr fontId="4" type="noConversion"/>
  </si>
  <si>
    <t>數位相框</t>
    <phoneticPr fontId="4" type="noConversion"/>
  </si>
  <si>
    <t>光碟機</t>
    <phoneticPr fontId="4" type="noConversion"/>
  </si>
  <si>
    <t>AA0002</t>
  </si>
  <si>
    <t>02-2765842</t>
  </si>
  <si>
    <t>商品類別</t>
    <phoneticPr fontId="4" type="noConversion"/>
  </si>
  <si>
    <t>客戶名稱：</t>
    <phoneticPr fontId="4" type="noConversion"/>
  </si>
  <si>
    <t>客戶連絡人：</t>
  </si>
  <si>
    <t>客戶電話：</t>
  </si>
  <si>
    <t>承啟股份有限公司</t>
    <phoneticPr fontId="4" type="noConversion"/>
  </si>
  <si>
    <t>AA0001</t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</si>
  <si>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</si>
  <si>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</si>
  <si>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</si>
  <si>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南港區</t>
    </r>
    <phoneticPr fontId="4" type="noConversion"/>
  </si>
  <si>
    <r>
      <rPr>
        <sz val="10"/>
        <color theme="1"/>
        <rFont val="新細明體"/>
        <family val="1"/>
        <charset val="136"/>
      </rPr>
      <t>南港路三段</t>
    </r>
    <r>
      <rPr>
        <sz val="10"/>
        <color theme="1"/>
        <rFont val="Calibri Light"/>
        <family val="2"/>
      </rPr>
      <t>50</t>
    </r>
    <r>
      <rPr>
        <sz val="10"/>
        <color theme="1"/>
        <rFont val="新細明體"/>
        <family val="1"/>
        <charset val="136"/>
      </rPr>
      <t>巷</t>
    </r>
    <r>
      <rPr>
        <sz val="10"/>
        <color theme="1"/>
        <rFont val="Calibri Light"/>
        <family val="2"/>
      </rPr>
      <t>7</t>
    </r>
    <r>
      <rPr>
        <sz val="10"/>
        <color theme="1"/>
        <rFont val="新細明體"/>
        <family val="1"/>
        <charset val="136"/>
      </rPr>
      <t>號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樓</t>
    </r>
    <phoneticPr fontId="4" type="noConversion"/>
  </si>
  <si>
    <t>02-24512781</t>
    <phoneticPr fontId="4" type="noConversion"/>
  </si>
  <si>
    <t>竺名股份有限公司</t>
  </si>
  <si>
    <r>
      <rPr>
        <sz val="10"/>
        <color theme="1"/>
        <rFont val="Calibri"/>
        <family val="2"/>
      </rPr>
      <t>錢先生</t>
    </r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</si>
  <si>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</si>
  <si>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</si>
  <si>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</si>
  <si>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龍江路</t>
    </r>
    <r>
      <rPr>
        <sz val="10"/>
        <color theme="1"/>
        <rFont val="Calibri Light"/>
        <family val="2"/>
      </rPr>
      <t xml:space="preserve"> 76 </t>
    </r>
    <r>
      <rPr>
        <sz val="10"/>
        <color theme="1"/>
        <rFont val="Calibri"/>
        <family val="2"/>
      </rPr>
      <t>巷</t>
    </r>
    <r>
      <rPr>
        <sz val="10"/>
        <color theme="1"/>
        <rFont val="Calibri Light"/>
        <family val="2"/>
      </rPr>
      <t xml:space="preserve"> 20 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 xml:space="preserve"> 2 </t>
    </r>
    <r>
      <rPr>
        <sz val="10"/>
        <color theme="1"/>
        <rFont val="Calibri"/>
        <family val="2"/>
      </rPr>
      <t>樓</t>
    </r>
    <phoneticPr fontId="4" type="noConversion"/>
  </si>
  <si>
    <t>子宜股份有限公司</t>
    <phoneticPr fontId="4" type="noConversion"/>
  </si>
  <si>
    <t>AB0001</t>
    <phoneticPr fontId="4" type="noConversion"/>
  </si>
  <si>
    <r>
      <rPr>
        <sz val="10"/>
        <color theme="1"/>
        <rFont val="新細明體"/>
        <family val="1"/>
        <charset val="136"/>
      </rPr>
      <t>王先生</t>
    </r>
    <phoneticPr fontId="4" type="noConversion"/>
  </si>
  <si>
    <r>
      <rPr>
        <sz val="10"/>
        <color theme="1"/>
        <rFont val="新細明體"/>
        <family val="1"/>
        <charset val="136"/>
      </rPr>
      <t>中山區</t>
    </r>
    <phoneticPr fontId="4" type="noConversion"/>
  </si>
  <si>
    <r>
      <rPr>
        <sz val="10"/>
        <color theme="1"/>
        <rFont val="新細明體"/>
        <family val="1"/>
        <charset val="136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</si>
  <si>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02-23805423</t>
    <phoneticPr fontId="4" type="noConversion"/>
  </si>
  <si>
    <t>元生股份有限公司</t>
  </si>
  <si>
    <t>AL0001</t>
    <phoneticPr fontId="4" type="noConversion"/>
  </si>
  <si>
    <r>
      <rPr>
        <sz val="10"/>
        <color theme="1"/>
        <rFont val="Calibri"/>
        <family val="2"/>
      </rPr>
      <t>陳小姐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</si>
  <si>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</si>
  <si>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</si>
  <si>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中正區</t>
    </r>
    <phoneticPr fontId="4" type="noConversion"/>
  </si>
  <si>
    <r>
      <rPr>
        <sz val="10"/>
        <color theme="1"/>
        <rFont val="Calibri"/>
        <family val="2"/>
      </rPr>
      <t>衡陽路</t>
    </r>
    <r>
      <rPr>
        <sz val="10"/>
        <color theme="1"/>
        <rFont val="Calibri Light"/>
        <family val="2"/>
      </rPr>
      <t>20</t>
    </r>
    <r>
      <rPr>
        <sz val="10"/>
        <color theme="1"/>
        <rFont val="Calibri"/>
        <family val="2"/>
      </rPr>
      <t>號</t>
    </r>
    <r>
      <rPr>
        <sz val="10"/>
        <color theme="1"/>
        <rFont val="Calibri Light"/>
        <family val="2"/>
      </rPr>
      <t>7</t>
    </r>
    <r>
      <rPr>
        <sz val="10"/>
        <color theme="1"/>
        <rFont val="Calibri"/>
        <family val="2"/>
      </rPr>
      <t>樓</t>
    </r>
    <phoneticPr fontId="4" type="noConversion"/>
  </si>
  <si>
    <t>02-9689652</t>
    <phoneticPr fontId="4" type="noConversion"/>
  </si>
  <si>
    <t>均琬股份有限公司</t>
    <phoneticPr fontId="4" type="noConversion"/>
  </si>
  <si>
    <t>AN0002</t>
    <phoneticPr fontId="4" type="noConversion"/>
  </si>
  <si>
    <r>
      <rPr>
        <sz val="10"/>
        <color theme="1"/>
        <rFont val="新細明體"/>
        <family val="1"/>
        <charset val="136"/>
      </rPr>
      <t>黃小姐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</si>
  <si>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</si>
  <si>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</si>
  <si>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板橋市</t>
    </r>
    <phoneticPr fontId="4" type="noConversion"/>
  </si>
  <si>
    <r>
      <rPr>
        <sz val="10"/>
        <color theme="1"/>
        <rFont val="新細明體"/>
        <family val="1"/>
        <charset val="136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</si>
  <si>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03-8629682</t>
    <phoneticPr fontId="4" type="noConversion"/>
  </si>
  <si>
    <t>聿良股份有限公司</t>
  </si>
  <si>
    <t>AN0003</t>
    <phoneticPr fontId="4" type="noConversion"/>
  </si>
  <si>
    <r>
      <rPr>
        <sz val="10"/>
        <color theme="1"/>
        <rFont val="Calibri"/>
        <family val="2"/>
      </rPr>
      <t>胡先生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</si>
  <si>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</si>
  <si>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</si>
  <si>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三重市</t>
    </r>
    <phoneticPr fontId="4" type="noConversion"/>
  </si>
  <si>
    <r>
      <rPr>
        <sz val="10"/>
        <color theme="1"/>
        <rFont val="Calibri"/>
        <family val="2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Calibri"/>
        <family val="2"/>
      </rPr>
      <t>號</t>
    </r>
    <phoneticPr fontId="4" type="noConversion"/>
  </si>
  <si>
    <t>04-2566932</t>
    <phoneticPr fontId="4" type="noConversion"/>
  </si>
  <si>
    <t>韋成股份有限公司</t>
    <phoneticPr fontId="4" type="noConversion"/>
  </si>
  <si>
    <t>AR0004</t>
    <phoneticPr fontId="4" type="noConversion"/>
  </si>
  <si>
    <r>
      <rPr>
        <sz val="10"/>
        <color theme="1"/>
        <rFont val="新細明體"/>
        <family val="1"/>
        <charset val="136"/>
      </rPr>
      <t>台北市</t>
    </r>
    <phoneticPr fontId="4" type="noConversion"/>
  </si>
  <si>
    <r>
      <rPr>
        <sz val="10"/>
        <color theme="1"/>
        <rFont val="新細明體"/>
        <family val="1"/>
        <charset val="136"/>
      </rPr>
      <t>松山區</t>
    </r>
    <phoneticPr fontId="4" type="noConversion"/>
  </si>
  <si>
    <r>
      <rPr>
        <sz val="10"/>
        <color theme="1"/>
        <rFont val="新細明體"/>
        <family val="1"/>
        <charset val="136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新細明體"/>
        <family val="1"/>
        <charset val="136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</si>
  <si>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05-5557788</t>
    <phoneticPr fontId="4" type="noConversion"/>
  </si>
  <si>
    <t>木舜股份有限公司</t>
  </si>
  <si>
    <t>BA0001</t>
    <phoneticPr fontId="4" type="noConversion"/>
  </si>
  <si>
    <r>
      <rPr>
        <sz val="10"/>
        <color theme="1"/>
        <rFont val="Calibri"/>
        <family val="2"/>
      </rPr>
      <t>劉先生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</si>
  <si>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</si>
  <si>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新莊市</t>
    </r>
    <phoneticPr fontId="4" type="noConversion"/>
  </si>
  <si>
    <r>
      <rPr>
        <sz val="10"/>
        <color theme="1"/>
        <rFont val="Calibri"/>
        <family val="2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</si>
  <si>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02-24532781</t>
    <phoneticPr fontId="4" type="noConversion"/>
  </si>
  <si>
    <t>信傑股份有限公司</t>
    <phoneticPr fontId="4" type="noConversion"/>
  </si>
  <si>
    <t>BA0002</t>
    <phoneticPr fontId="4" type="noConversion"/>
  </si>
  <si>
    <r>
      <rPr>
        <sz val="10"/>
        <color theme="1"/>
        <rFont val="新細明體"/>
        <family val="1"/>
        <charset val="136"/>
      </rPr>
      <t>游先生</t>
    </r>
    <phoneticPr fontId="4" type="noConversion"/>
  </si>
  <si>
    <r>
      <rPr>
        <sz val="10"/>
        <color theme="1"/>
        <rFont val="新細明體"/>
        <family val="1"/>
        <charset val="136"/>
      </rPr>
      <t>蘆洲市</t>
    </r>
    <phoneticPr fontId="4" type="noConversion"/>
  </si>
  <si>
    <r>
      <rPr>
        <sz val="10"/>
        <color theme="1"/>
        <rFont val="新細明體"/>
        <family val="1"/>
        <charset val="136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</si>
  <si>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02-27648423</t>
    <phoneticPr fontId="4" type="noConversion"/>
  </si>
  <si>
    <t>佐聖股份有限公司</t>
  </si>
  <si>
    <t>BE0005</t>
    <phoneticPr fontId="4" type="noConversion"/>
  </si>
  <si>
    <r>
      <rPr>
        <sz val="10"/>
        <color theme="1"/>
        <rFont val="Calibri"/>
        <family val="2"/>
      </rPr>
      <t>李先生</t>
    </r>
    <phoneticPr fontId="4" type="noConversion"/>
  </si>
  <si>
    <r>
      <rPr>
        <sz val="10"/>
        <color theme="1"/>
        <rFont val="Calibri"/>
        <family val="2"/>
      </rPr>
      <t>淡水鎮</t>
    </r>
    <phoneticPr fontId="4" type="noConversion"/>
  </si>
  <si>
    <r>
      <rPr>
        <sz val="10"/>
        <color theme="1"/>
        <rFont val="Calibri"/>
        <family val="2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Calibri"/>
        <family val="2"/>
      </rPr>
      <t>號</t>
    </r>
    <phoneticPr fontId="4" type="noConversion"/>
  </si>
  <si>
    <t>06-2459636</t>
    <phoneticPr fontId="4" type="noConversion"/>
  </si>
  <si>
    <t>慶堯股份有限公司</t>
    <phoneticPr fontId="4" type="noConversion"/>
  </si>
  <si>
    <t>BL0006</t>
    <phoneticPr fontId="4" type="noConversion"/>
  </si>
  <si>
    <r>
      <rPr>
        <sz val="10"/>
        <color theme="1"/>
        <rFont val="新細明體"/>
        <family val="1"/>
        <charset val="136"/>
      </rPr>
      <t>劉先生</t>
    </r>
    <phoneticPr fontId="4" type="noConversion"/>
  </si>
  <si>
    <r>
      <rPr>
        <sz val="10"/>
        <color theme="1"/>
        <rFont val="新細明體"/>
        <family val="1"/>
        <charset val="136"/>
      </rPr>
      <t>泰山鄉</t>
    </r>
    <phoneticPr fontId="4" type="noConversion"/>
  </si>
  <si>
    <r>
      <rPr>
        <sz val="10"/>
        <color theme="1"/>
        <rFont val="新細明體"/>
        <family val="1"/>
        <charset val="136"/>
      </rPr>
      <t>工專路</t>
    </r>
    <r>
      <rPr>
        <sz val="10"/>
        <color theme="1"/>
        <rFont val="Calibri Light"/>
        <family val="2"/>
      </rPr>
      <t>84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</si>
  <si>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07-5566665</t>
    <phoneticPr fontId="4" type="noConversion"/>
  </si>
  <si>
    <t>偉倫股份有限公司</t>
  </si>
  <si>
    <t>BL0007</t>
    <phoneticPr fontId="4" type="noConversion"/>
  </si>
  <si>
    <r>
      <rPr>
        <sz val="10"/>
        <color theme="1"/>
        <rFont val="Calibri"/>
        <family val="2"/>
      </rPr>
      <t>方先生</t>
    </r>
    <phoneticPr fontId="4" type="noConversion"/>
  </si>
  <si>
    <r>
      <rPr>
        <sz val="10"/>
        <color theme="1"/>
        <rFont val="Calibri"/>
        <family val="2"/>
      </rPr>
      <t>新泰路</t>
    </r>
    <r>
      <rPr>
        <sz val="10"/>
        <color theme="1"/>
        <rFont val="Calibri Light"/>
        <family val="2"/>
      </rPr>
      <t>333</t>
    </r>
    <r>
      <rPr>
        <sz val="10"/>
        <color theme="1"/>
        <rFont val="Calibri"/>
        <family val="2"/>
      </rPr>
      <t>號</t>
    </r>
    <phoneticPr fontId="4" type="noConversion"/>
  </si>
  <si>
    <t>08-8896698</t>
    <phoneticPr fontId="4" type="noConversion"/>
  </si>
  <si>
    <t>姿宜股份有限公司</t>
    <phoneticPr fontId="4" type="noConversion"/>
  </si>
  <si>
    <t>BO0008</t>
    <phoneticPr fontId="4" type="noConversion"/>
  </si>
  <si>
    <r>
      <rPr>
        <sz val="10"/>
        <color theme="1"/>
        <rFont val="微軟正黑體"/>
        <family val="1"/>
        <charset val="136"/>
      </rPr>
      <t>劉先生</t>
    </r>
    <phoneticPr fontId="4" type="noConversion"/>
  </si>
  <si>
    <r>
      <rPr>
        <sz val="10"/>
        <color theme="1"/>
        <rFont val="微軟正黑體"/>
        <family val="1"/>
        <charset val="136"/>
      </rPr>
      <t>台北市</t>
    </r>
    <phoneticPr fontId="4" type="noConversion"/>
  </si>
  <si>
    <r>
      <rPr>
        <sz val="10"/>
        <color theme="1"/>
        <rFont val="微軟正黑體"/>
        <family val="1"/>
        <charset val="136"/>
      </rPr>
      <t>中山區</t>
    </r>
    <phoneticPr fontId="4" type="noConversion"/>
  </si>
  <si>
    <r>
      <rPr>
        <sz val="10"/>
        <color theme="1"/>
        <rFont val="微軟正黑體"/>
        <family val="1"/>
        <charset val="136"/>
      </rPr>
      <t>忠孝東路四段</t>
    </r>
    <r>
      <rPr>
        <sz val="10"/>
        <color theme="1"/>
        <rFont val="Calibri Light"/>
        <family val="2"/>
      </rPr>
      <t>32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</si>
  <si>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02-2212555</t>
    <phoneticPr fontId="4" type="noConversion"/>
  </si>
  <si>
    <t>冠天股份有限公司</t>
  </si>
  <si>
    <t>BO0009</t>
    <phoneticPr fontId="4" type="noConversion"/>
  </si>
  <si>
    <r>
      <rPr>
        <sz val="10"/>
        <color theme="1"/>
        <rFont val="微軟正黑體"/>
        <family val="1"/>
        <charset val="136"/>
      </rPr>
      <t>謝小姐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</si>
  <si>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</si>
  <si>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</si>
  <si>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仁愛路二段</t>
    </r>
    <r>
      <rPr>
        <sz val="10"/>
        <color theme="1"/>
        <rFont val="Calibri Light"/>
        <family val="2"/>
      </rPr>
      <t>120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</si>
  <si>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03-2479682</t>
    <phoneticPr fontId="4" type="noConversion"/>
  </si>
  <si>
    <t>丞豪股份有限公司</t>
    <phoneticPr fontId="4" type="noConversion"/>
  </si>
  <si>
    <t>BO0010</t>
    <phoneticPr fontId="4" type="noConversion"/>
  </si>
  <si>
    <r>
      <rPr>
        <sz val="10"/>
        <color theme="1"/>
        <rFont val="微軟正黑體"/>
        <family val="1"/>
        <charset val="136"/>
      </rPr>
      <t>王先生</t>
    </r>
    <phoneticPr fontId="4" type="noConversion"/>
  </si>
  <si>
    <r>
      <rPr>
        <sz val="10"/>
        <color theme="1"/>
        <rFont val="微軟正黑體"/>
        <family val="1"/>
        <charset val="136"/>
      </rPr>
      <t>高雄市</t>
    </r>
    <phoneticPr fontId="4" type="noConversion"/>
  </si>
  <si>
    <r>
      <rPr>
        <sz val="10"/>
        <color theme="1"/>
        <rFont val="微軟正黑體"/>
        <family val="1"/>
        <charset val="136"/>
      </rPr>
      <t>新興區</t>
    </r>
    <phoneticPr fontId="4" type="noConversion"/>
  </si>
  <si>
    <r>
      <rPr>
        <sz val="10"/>
        <color theme="1"/>
        <rFont val="微軟正黑體"/>
        <family val="1"/>
        <charset val="136"/>
      </rPr>
      <t>中正路一段</t>
    </r>
    <r>
      <rPr>
        <sz val="10"/>
        <color theme="1"/>
        <rFont val="Calibri Light"/>
        <family val="2"/>
      </rPr>
      <t>12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</si>
  <si>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04-3586932</t>
    <phoneticPr fontId="4" type="noConversion"/>
  </si>
  <si>
    <t>信禾股份有限公司</t>
  </si>
  <si>
    <t>BS0011</t>
    <phoneticPr fontId="4" type="noConversion"/>
  </si>
  <si>
    <r>
      <rPr>
        <sz val="10"/>
        <color theme="1"/>
        <rFont val="微軟正黑體"/>
        <family val="1"/>
        <charset val="136"/>
      </rPr>
      <t>徐先生</t>
    </r>
    <phoneticPr fontId="4" type="noConversion"/>
  </si>
  <si>
    <r>
      <rPr>
        <sz val="10"/>
        <color theme="1"/>
        <rFont val="微軟正黑體"/>
        <family val="1"/>
        <charset val="136"/>
      </rPr>
      <t>台北縣</t>
    </r>
    <phoneticPr fontId="4" type="noConversion"/>
  </si>
  <si>
    <r>
      <rPr>
        <sz val="10"/>
        <color theme="1"/>
        <rFont val="微軟正黑體"/>
        <family val="1"/>
        <charset val="136"/>
      </rPr>
      <t>新店市</t>
    </r>
    <phoneticPr fontId="4" type="noConversion"/>
  </si>
  <si>
    <r>
      <rPr>
        <sz val="10"/>
        <color theme="1"/>
        <rFont val="微軟正黑體"/>
        <family val="1"/>
        <charset val="136"/>
      </rPr>
      <t>中新路</t>
    </r>
    <r>
      <rPr>
        <sz val="10"/>
        <color theme="1"/>
        <rFont val="Calibri Light"/>
        <family val="2"/>
      </rPr>
      <t>11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</si>
  <si>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05-9997788</t>
    <phoneticPr fontId="4" type="noConversion"/>
  </si>
  <si>
    <t>佳一股份有限公司</t>
    <phoneticPr fontId="4" type="noConversion"/>
  </si>
  <si>
    <t>CA0001</t>
    <phoneticPr fontId="4" type="noConversion"/>
  </si>
  <si>
    <r>
      <rPr>
        <sz val="10"/>
        <color theme="1"/>
        <rFont val="微軟正黑體"/>
        <family val="1"/>
        <charset val="136"/>
      </rPr>
      <t>方先生</t>
    </r>
    <phoneticPr fontId="4" type="noConversion"/>
  </si>
  <si>
    <r>
      <rPr>
        <sz val="10"/>
        <color theme="1"/>
        <rFont val="微軟正黑體"/>
        <family val="1"/>
        <charset val="136"/>
      </rPr>
      <t>花蓮縣</t>
    </r>
    <phoneticPr fontId="4" type="noConversion"/>
  </si>
  <si>
    <r>
      <rPr>
        <sz val="10"/>
        <color theme="1"/>
        <rFont val="微軟正黑體"/>
        <family val="1"/>
        <charset val="136"/>
      </rPr>
      <t>花蓮市</t>
    </r>
    <phoneticPr fontId="4" type="noConversion"/>
  </si>
  <si>
    <r>
      <rPr>
        <sz val="10"/>
        <color theme="1"/>
        <rFont val="微軟正黑體"/>
        <family val="1"/>
        <charset val="136"/>
      </rPr>
      <t>花蓮路</t>
    </r>
    <r>
      <rPr>
        <sz val="10"/>
        <color theme="1"/>
        <rFont val="Calibri Light"/>
        <family val="2"/>
      </rPr>
      <t>98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</si>
  <si>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02-23805423</t>
    <phoneticPr fontId="4" type="noConversion"/>
  </si>
  <si>
    <t>昱宏股份有限公司</t>
  </si>
  <si>
    <t>CA0012</t>
    <phoneticPr fontId="4" type="noConversion"/>
  </si>
  <si>
    <r>
      <rPr>
        <sz val="10"/>
        <color theme="1"/>
        <rFont val="微軟正黑體"/>
        <family val="1"/>
        <charset val="136"/>
      </rPr>
      <t>李先生</t>
    </r>
    <phoneticPr fontId="4" type="noConversion"/>
  </si>
  <si>
    <r>
      <rPr>
        <sz val="10"/>
        <color theme="1"/>
        <rFont val="微軟正黑體"/>
        <family val="1"/>
        <charset val="136"/>
      </rPr>
      <t>宜蘭縣</t>
    </r>
    <phoneticPr fontId="4" type="noConversion"/>
  </si>
  <si>
    <r>
      <rPr>
        <sz val="10"/>
        <color theme="1"/>
        <rFont val="微軟正黑體"/>
        <family val="1"/>
        <charset val="136"/>
      </rPr>
      <t>宜蘭市</t>
    </r>
    <phoneticPr fontId="4" type="noConversion"/>
  </si>
  <si>
    <r>
      <rPr>
        <sz val="10"/>
        <color theme="1"/>
        <rFont val="微軟正黑體"/>
        <family val="1"/>
        <charset val="136"/>
      </rPr>
      <t>經國路</t>
    </r>
    <r>
      <rPr>
        <sz val="10"/>
        <color theme="1"/>
        <rFont val="Calibri Light"/>
        <family val="2"/>
      </rPr>
      <t>55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</si>
  <si>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06-8529636</t>
    <phoneticPr fontId="4" type="noConversion"/>
  </si>
  <si>
    <t>嘉典股份有限公司</t>
    <phoneticPr fontId="4" type="noConversion"/>
  </si>
  <si>
    <t>CE0013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</si>
  <si>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</si>
  <si>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新竹市</t>
    </r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</si>
  <si>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</si>
  <si>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永平路一段</t>
    </r>
    <r>
      <rPr>
        <sz val="10"/>
        <color theme="1"/>
        <rFont val="Calibri Light"/>
        <family val="2"/>
      </rPr>
      <t>1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</si>
  <si>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07-2236665</t>
    <phoneticPr fontId="4" type="noConversion"/>
  </si>
  <si>
    <t>建緯股份有限公司</t>
  </si>
  <si>
    <t>CH0014</t>
    <phoneticPr fontId="4" type="noConversion"/>
  </si>
  <si>
    <r>
      <rPr>
        <sz val="10"/>
        <color theme="1"/>
        <rFont val="微軟正黑體"/>
        <family val="1"/>
        <charset val="136"/>
      </rPr>
      <t>林小姐</t>
    </r>
    <phoneticPr fontId="4" type="noConversion"/>
  </si>
  <si>
    <r>
      <rPr>
        <sz val="10"/>
        <color theme="1"/>
        <rFont val="微軟正黑體"/>
        <family val="1"/>
        <charset val="136"/>
      </rPr>
      <t>中正區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</si>
  <si>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</si>
  <si>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08-7846698</t>
    <phoneticPr fontId="4" type="noConversion"/>
  </si>
  <si>
    <t>昇陽股份有限公司</t>
    <phoneticPr fontId="4" type="noConversion"/>
  </si>
  <si>
    <t>CO0015</t>
    <phoneticPr fontId="4" type="noConversion"/>
  </si>
  <si>
    <r>
      <rPr>
        <sz val="10"/>
        <color theme="1"/>
        <rFont val="微軟正黑體"/>
        <family val="1"/>
        <charset val="136"/>
      </rPr>
      <t>鍾小姐</t>
    </r>
    <phoneticPr fontId="4" type="noConversion"/>
  </si>
  <si>
    <r>
      <rPr>
        <sz val="10"/>
        <color theme="1"/>
        <rFont val="微軟正黑體"/>
        <family val="1"/>
        <charset val="136"/>
      </rPr>
      <t>北平東路</t>
    </r>
    <r>
      <rPr>
        <sz val="10"/>
        <color theme="1"/>
        <rFont val="Calibri Light"/>
        <family val="2"/>
      </rPr>
      <t>24</t>
    </r>
    <r>
      <rPr>
        <sz val="10"/>
        <color theme="1"/>
        <rFont val="微軟正黑體"/>
        <family val="1"/>
        <charset val="136"/>
      </rPr>
      <t>號</t>
    </r>
    <r>
      <rPr>
        <sz val="10"/>
        <color theme="1"/>
        <rFont val="Calibri Light"/>
        <family val="2"/>
      </rPr>
      <t>3</t>
    </r>
    <r>
      <rPr>
        <sz val="10"/>
        <color theme="1"/>
        <rFont val="微軟正黑體"/>
        <family val="1"/>
        <charset val="136"/>
      </rPr>
      <t>樓之一</t>
    </r>
    <phoneticPr fontId="4" type="noConversion"/>
  </si>
  <si>
    <t>02-5557647</t>
    <phoneticPr fontId="4" type="noConversion"/>
  </si>
  <si>
    <t>力嘉股份有限公司</t>
  </si>
  <si>
    <t>CO0016</t>
    <phoneticPr fontId="4" type="noConversion"/>
  </si>
  <si>
    <r>
      <rPr>
        <sz val="10"/>
        <color theme="1"/>
        <rFont val="微軟正黑體"/>
        <family val="1"/>
        <charset val="136"/>
      </rPr>
      <t>東區</t>
    </r>
    <phoneticPr fontId="4" type="noConversion"/>
  </si>
  <si>
    <r>
      <rPr>
        <sz val="10"/>
        <color theme="1"/>
        <rFont val="微軟正黑體"/>
        <family val="1"/>
        <charset val="136"/>
      </rPr>
      <t>竹北路</t>
    </r>
    <r>
      <rPr>
        <sz val="10"/>
        <color theme="1"/>
        <rFont val="Calibri Light"/>
        <family val="2"/>
      </rPr>
      <t>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</si>
  <si>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02-9689612</t>
    <phoneticPr fontId="4" type="noConversion"/>
  </si>
  <si>
    <t>俊成股份有限公司</t>
    <phoneticPr fontId="4" type="noConversion"/>
  </si>
  <si>
    <t>DA0001</t>
    <phoneticPr fontId="4" type="noConversion"/>
  </si>
  <si>
    <r>
      <rPr>
        <sz val="10"/>
        <color theme="1"/>
        <rFont val="微軟正黑體"/>
        <family val="1"/>
        <charset val="136"/>
      </rPr>
      <t>張先生</t>
    </r>
    <phoneticPr fontId="4" type="noConversion"/>
  </si>
  <si>
    <r>
      <rPr>
        <sz val="10"/>
        <color theme="1"/>
        <rFont val="微軟正黑體"/>
        <family val="1"/>
        <charset val="136"/>
      </rPr>
      <t>台中市</t>
    </r>
    <phoneticPr fontId="4" type="noConversion"/>
  </si>
  <si>
    <r>
      <rPr>
        <sz val="10"/>
        <color theme="1"/>
        <rFont val="微軟正黑體"/>
        <family val="1"/>
        <charset val="136"/>
      </rPr>
      <t>中區</t>
    </r>
    <phoneticPr fontId="4" type="noConversion"/>
  </si>
  <si>
    <r>
      <rPr>
        <sz val="10"/>
        <color theme="1"/>
        <rFont val="微軟正黑體"/>
        <family val="1"/>
        <charset val="136"/>
      </rPr>
      <t>中港路一段</t>
    </r>
    <r>
      <rPr>
        <sz val="10"/>
        <color theme="1"/>
        <rFont val="Calibri Light"/>
        <family val="2"/>
      </rPr>
      <t>78</t>
    </r>
    <r>
      <rPr>
        <sz val="10"/>
        <color theme="1"/>
        <rFont val="微軟正黑體"/>
        <family val="1"/>
        <charset val="136"/>
      </rPr>
      <t>號</t>
    </r>
    <phoneticPr fontId="4" type="noConversion"/>
  </si>
  <si>
    <t>02-25412763</t>
    <phoneticPr fontId="4" type="noConversion"/>
  </si>
  <si>
    <r>
      <rPr>
        <sz val="10"/>
        <color theme="1"/>
        <rFont val="Calibri"/>
        <family val="2"/>
      </rPr>
      <t>冠天股份有限公司</t>
    </r>
    <phoneticPr fontId="4" type="noConversion"/>
  </si>
  <si>
    <r>
      <rPr>
        <sz val="10"/>
        <color theme="1"/>
        <rFont val="Calibri"/>
        <family val="2"/>
      </rPr>
      <t>謝小姐</t>
    </r>
    <phoneticPr fontId="4" type="noConversion"/>
  </si>
  <si>
    <r>
      <rPr>
        <sz val="10"/>
        <color theme="1"/>
        <rFont val="Calibri"/>
        <family val="2"/>
      </rPr>
      <t>新生南路</t>
    </r>
    <r>
      <rPr>
        <sz val="10"/>
        <color theme="1"/>
        <rFont val="Calibri Light"/>
        <family val="2"/>
      </rPr>
      <t>1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162</t>
    </r>
    <r>
      <rPr>
        <sz val="10"/>
        <color theme="1"/>
        <rFont val="Calibri"/>
        <family val="2"/>
      </rPr>
      <t>號</t>
    </r>
    <phoneticPr fontId="4" type="noConversion"/>
  </si>
  <si>
    <t>02-29356582</t>
    <phoneticPr fontId="4" type="noConversion"/>
  </si>
  <si>
    <t>AA1002</t>
    <phoneticPr fontId="4" type="noConversion"/>
  </si>
  <si>
    <r>
      <rPr>
        <sz val="10"/>
        <color theme="1"/>
        <rFont val="新細明體"/>
        <family val="1"/>
        <charset val="136"/>
      </rPr>
      <t>丞豪股份有限公司</t>
    </r>
    <phoneticPr fontId="4" type="noConversion"/>
  </si>
  <si>
    <r>
      <rPr>
        <sz val="10"/>
        <color theme="1"/>
        <rFont val="新細明體"/>
        <family val="1"/>
        <charset val="136"/>
      </rPr>
      <t>陳小姐</t>
    </r>
    <phoneticPr fontId="4" type="noConversion"/>
  </si>
  <si>
    <r>
      <rPr>
        <sz val="10"/>
        <color theme="1"/>
        <rFont val="新細明體"/>
        <family val="1"/>
        <charset val="136"/>
      </rPr>
      <t>台北縣</t>
    </r>
    <phoneticPr fontId="4" type="noConversion"/>
  </si>
  <si>
    <r>
      <rPr>
        <sz val="10"/>
        <color theme="1"/>
        <rFont val="新細明體"/>
        <family val="1"/>
        <charset val="136"/>
      </rPr>
      <t>林口鄉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</si>
  <si>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115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</si>
  <si>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02-29370068</t>
    <phoneticPr fontId="4" type="noConversion"/>
  </si>
  <si>
    <r>
      <rPr>
        <sz val="10"/>
        <color theme="1"/>
        <rFont val="Calibri"/>
        <family val="2"/>
      </rPr>
      <t>信禾股份有限公司</t>
    </r>
    <phoneticPr fontId="4" type="noConversion"/>
  </si>
  <si>
    <r>
      <rPr>
        <sz val="10"/>
        <color theme="1"/>
        <rFont val="Calibri"/>
        <family val="2"/>
      </rPr>
      <t>黃小姐</t>
    </r>
    <phoneticPr fontId="4" type="noConversion"/>
  </si>
  <si>
    <r>
      <rPr>
        <sz val="10"/>
        <color theme="1"/>
        <rFont val="Calibri"/>
        <family val="2"/>
      </rPr>
      <t>台北市</t>
    </r>
    <phoneticPr fontId="4" type="noConversion"/>
  </si>
  <si>
    <r>
      <rPr>
        <sz val="10"/>
        <color theme="1"/>
        <rFont val="Calibri"/>
        <family val="2"/>
      </rPr>
      <t>中山區</t>
    </r>
    <phoneticPr fontId="4" type="noConversion"/>
  </si>
  <si>
    <r>
      <rPr>
        <sz val="10"/>
        <color theme="1"/>
        <rFont val="Calibri"/>
        <family val="2"/>
      </rPr>
      <t>林森北路</t>
    </r>
    <r>
      <rPr>
        <sz val="10"/>
        <color theme="1"/>
        <rFont val="Calibri Light"/>
        <family val="2"/>
      </rPr>
      <t>573</t>
    </r>
    <r>
      <rPr>
        <sz val="10"/>
        <color theme="1"/>
        <rFont val="Calibri"/>
        <family val="2"/>
      </rPr>
      <t>號</t>
    </r>
    <phoneticPr fontId="4" type="noConversion"/>
  </si>
  <si>
    <t>02-29811896</t>
    <phoneticPr fontId="4" type="noConversion"/>
  </si>
  <si>
    <r>
      <rPr>
        <sz val="10"/>
        <color theme="1"/>
        <rFont val="新細明體"/>
        <family val="1"/>
        <charset val="136"/>
      </rPr>
      <t>佳一股份有限公司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</si>
  <si>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柯先生</t>
    </r>
    <phoneticPr fontId="4" type="noConversion"/>
  </si>
  <si>
    <r>
      <rPr>
        <sz val="10"/>
        <color theme="1"/>
        <rFont val="新細明體"/>
        <family val="1"/>
        <charset val="136"/>
      </rPr>
      <t>中和市</t>
    </r>
    <phoneticPr fontId="4" type="noConversion"/>
  </si>
  <si>
    <r>
      <rPr>
        <sz val="10"/>
        <color theme="1"/>
        <rFont val="新細明體"/>
        <family val="1"/>
        <charset val="136"/>
      </rPr>
      <t>民樂路</t>
    </r>
    <r>
      <rPr>
        <sz val="10"/>
        <color theme="1"/>
        <rFont val="Calibri Light"/>
        <family val="2"/>
      </rPr>
      <t>17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</si>
  <si>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02-29636652</t>
    <phoneticPr fontId="4" type="noConversion"/>
  </si>
  <si>
    <r>
      <rPr>
        <sz val="10"/>
        <color theme="1"/>
        <rFont val="Calibri"/>
        <family val="2"/>
      </rPr>
      <t>昱宏股份有限公司</t>
    </r>
    <phoneticPr fontId="4" type="noConversion"/>
  </si>
  <si>
    <r>
      <rPr>
        <sz val="10"/>
        <color theme="1"/>
        <rFont val="Calibri"/>
        <family val="2"/>
      </rPr>
      <t>程先生</t>
    </r>
    <phoneticPr fontId="4" type="noConversion"/>
  </si>
  <si>
    <r>
      <rPr>
        <sz val="10"/>
        <color theme="1"/>
        <rFont val="Calibri"/>
        <family val="2"/>
      </rPr>
      <t>台北縣</t>
    </r>
    <phoneticPr fontId="4" type="noConversion"/>
  </si>
  <si>
    <r>
      <rPr>
        <sz val="10"/>
        <color theme="1"/>
        <rFont val="Calibri"/>
        <family val="2"/>
      </rPr>
      <t>板橋市</t>
    </r>
    <phoneticPr fontId="4" type="noConversion"/>
  </si>
  <si>
    <r>
      <rPr>
        <sz val="10"/>
        <color theme="1"/>
        <rFont val="Calibri"/>
        <family val="2"/>
      </rPr>
      <t>民族路</t>
    </r>
    <r>
      <rPr>
        <sz val="10"/>
        <color theme="1"/>
        <rFont val="Calibri Light"/>
        <family val="2"/>
      </rPr>
      <t>183</t>
    </r>
    <r>
      <rPr>
        <sz val="10"/>
        <color theme="1"/>
        <rFont val="Calibri"/>
        <family val="2"/>
      </rPr>
      <t>號</t>
    </r>
    <phoneticPr fontId="4" type="noConversion"/>
  </si>
  <si>
    <t>02-29532067</t>
    <phoneticPr fontId="4" type="noConversion"/>
  </si>
  <si>
    <r>
      <rPr>
        <sz val="10"/>
        <color theme="1"/>
        <rFont val="新細明體"/>
        <family val="1"/>
        <charset val="136"/>
      </rPr>
      <t>嘉典股份有限公司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</si>
  <si>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周先生</t>
    </r>
    <phoneticPr fontId="4" type="noConversion"/>
  </si>
  <si>
    <r>
      <rPr>
        <sz val="10"/>
        <color theme="1"/>
        <rFont val="新細明體"/>
        <family val="1"/>
        <charset val="136"/>
      </rPr>
      <t>三重市</t>
    </r>
    <phoneticPr fontId="4" type="noConversion"/>
  </si>
  <si>
    <r>
      <rPr>
        <sz val="10"/>
        <color theme="1"/>
        <rFont val="新細明體"/>
        <family val="1"/>
        <charset val="136"/>
      </rPr>
      <t>中山路</t>
    </r>
    <r>
      <rPr>
        <sz val="10"/>
        <color theme="1"/>
        <rFont val="Calibri Light"/>
        <family val="2"/>
      </rPr>
      <t>14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</si>
  <si>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02-29335800</t>
    <phoneticPr fontId="4" type="noConversion"/>
  </si>
  <si>
    <t>BB2003</t>
    <phoneticPr fontId="4" type="noConversion"/>
  </si>
  <si>
    <r>
      <rPr>
        <sz val="10"/>
        <color theme="1"/>
        <rFont val="Calibri"/>
        <family val="2"/>
      </rPr>
      <t>建緯股份有限公司</t>
    </r>
    <phoneticPr fontId="4" type="noConversion"/>
  </si>
  <si>
    <r>
      <rPr>
        <sz val="10"/>
        <color theme="1"/>
        <rFont val="Calibri"/>
        <family val="2"/>
      </rPr>
      <t>松山區</t>
    </r>
    <phoneticPr fontId="4" type="noConversion"/>
  </si>
  <si>
    <r>
      <rPr>
        <sz val="10"/>
        <color theme="1"/>
        <rFont val="Calibri"/>
        <family val="2"/>
      </rPr>
      <t>南京東路</t>
    </r>
    <r>
      <rPr>
        <sz val="10"/>
        <color theme="1"/>
        <rFont val="Calibri Light"/>
        <family val="2"/>
      </rPr>
      <t>5</t>
    </r>
    <r>
      <rPr>
        <sz val="10"/>
        <color theme="1"/>
        <rFont val="Calibri"/>
        <family val="2"/>
      </rPr>
      <t>段</t>
    </r>
    <r>
      <rPr>
        <sz val="10"/>
        <color theme="1"/>
        <rFont val="Calibri Light"/>
        <family val="2"/>
      </rPr>
      <t>311</t>
    </r>
    <r>
      <rPr>
        <sz val="10"/>
        <color theme="1"/>
        <rFont val="Calibri"/>
        <family val="2"/>
      </rPr>
      <t>號</t>
    </r>
    <phoneticPr fontId="4" type="noConversion"/>
  </si>
  <si>
    <t>02-29704588</t>
    <phoneticPr fontId="4" type="noConversion"/>
  </si>
  <si>
    <t>BB2004</t>
    <phoneticPr fontId="4" type="noConversion"/>
  </si>
  <si>
    <r>
      <rPr>
        <sz val="10"/>
        <color theme="1"/>
        <rFont val="新細明體"/>
        <family val="1"/>
        <charset val="136"/>
      </rPr>
      <t>昇陽股份有限公司</t>
    </r>
    <phoneticPr fontId="4" type="noConversion"/>
  </si>
  <si>
    <r>
      <rPr>
        <sz val="10"/>
        <color theme="1"/>
        <rFont val="新細明體"/>
        <family val="1"/>
        <charset val="136"/>
      </rPr>
      <t>柯小姐</t>
    </r>
    <phoneticPr fontId="4" type="noConversion"/>
  </si>
  <si>
    <r>
      <rPr>
        <sz val="10"/>
        <color theme="1"/>
        <rFont val="新細明體"/>
        <family val="1"/>
        <charset val="136"/>
      </rPr>
      <t>新莊市</t>
    </r>
    <phoneticPr fontId="4" type="noConversion"/>
  </si>
  <si>
    <r>
      <rPr>
        <sz val="10"/>
        <color theme="1"/>
        <rFont val="新細明體"/>
        <family val="1"/>
        <charset val="136"/>
      </rPr>
      <t>中正路</t>
    </r>
    <r>
      <rPr>
        <sz val="10"/>
        <color theme="1"/>
        <rFont val="Calibri Light"/>
        <family val="2"/>
      </rPr>
      <t>333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</si>
  <si>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02-28282255</t>
    <phoneticPr fontId="4" type="noConversion"/>
  </si>
  <si>
    <t>CC1001</t>
    <phoneticPr fontId="4" type="noConversion"/>
  </si>
  <si>
    <r>
      <rPr>
        <sz val="10"/>
        <color theme="1"/>
        <rFont val="Calibri"/>
        <family val="2"/>
      </rPr>
      <t>力嘉股份有限公司</t>
    </r>
    <phoneticPr fontId="4" type="noConversion"/>
  </si>
  <si>
    <r>
      <rPr>
        <sz val="10"/>
        <color theme="1"/>
        <rFont val="Calibri"/>
        <family val="2"/>
      </rPr>
      <t>林先生</t>
    </r>
    <phoneticPr fontId="4" type="noConversion"/>
  </si>
  <si>
    <r>
      <rPr>
        <sz val="10"/>
        <color theme="1"/>
        <rFont val="Calibri"/>
        <family val="2"/>
      </rPr>
      <t>蘆洲市</t>
    </r>
    <phoneticPr fontId="4" type="noConversion"/>
  </si>
  <si>
    <r>
      <rPr>
        <sz val="10"/>
        <color theme="1"/>
        <rFont val="Calibri"/>
        <family val="2"/>
      </rPr>
      <t>光華路</t>
    </r>
    <r>
      <rPr>
        <sz val="10"/>
        <color theme="1"/>
        <rFont val="Calibri Light"/>
        <family val="2"/>
      </rPr>
      <t>108</t>
    </r>
    <r>
      <rPr>
        <sz val="10"/>
        <color theme="1"/>
        <rFont val="Calibri"/>
        <family val="2"/>
      </rPr>
      <t>號</t>
    </r>
    <phoneticPr fontId="4" type="noConversion"/>
  </si>
  <si>
    <t>02-29308390</t>
    <phoneticPr fontId="4" type="noConversion"/>
  </si>
  <si>
    <t>CC1002</t>
    <phoneticPr fontId="4" type="noConversion"/>
  </si>
  <si>
    <r>
      <rPr>
        <sz val="10"/>
        <color theme="1"/>
        <rFont val="新細明體"/>
        <family val="1"/>
        <charset val="136"/>
      </rPr>
      <t>俊成股份有限公司</t>
    </r>
    <phoneticPr fontId="4" type="noConversion"/>
  </si>
  <si>
    <r>
      <rPr>
        <sz val="10"/>
        <color theme="1"/>
        <rFont val="新細明體"/>
        <family val="1"/>
        <charset val="136"/>
      </rPr>
      <t>張先生</t>
    </r>
    <phoneticPr fontId="4" type="noConversion"/>
  </si>
  <si>
    <r>
      <rPr>
        <sz val="10"/>
        <color theme="1"/>
        <rFont val="新細明體"/>
        <family val="1"/>
        <charset val="136"/>
      </rPr>
      <t>淡水鎮</t>
    </r>
    <phoneticPr fontId="4" type="noConversion"/>
  </si>
  <si>
    <r>
      <rPr>
        <sz val="10"/>
        <color theme="1"/>
        <rFont val="新細明體"/>
        <family val="1"/>
        <charset val="136"/>
      </rPr>
      <t>民權路</t>
    </r>
    <r>
      <rPr>
        <sz val="10"/>
        <color theme="1"/>
        <rFont val="Calibri Light"/>
        <family val="2"/>
      </rPr>
      <t>75</t>
    </r>
    <r>
      <rPr>
        <sz val="10"/>
        <color theme="1"/>
        <rFont val="新細明體"/>
        <family val="1"/>
        <charset val="136"/>
      </rPr>
      <t>號</t>
    </r>
    <phoneticPr fontId="4" type="noConversion"/>
  </si>
  <si>
    <t>02-29100311</t>
    <phoneticPr fontId="4" type="noConversion"/>
  </si>
  <si>
    <t>客戶名稱</t>
    <phoneticPr fontId="4" type="noConversion"/>
  </si>
  <si>
    <t>客戶編號</t>
    <phoneticPr fontId="4" type="noConversion"/>
  </si>
  <si>
    <t>客戶連絡人</t>
    <phoneticPr fontId="4" type="noConversion"/>
  </si>
  <si>
    <t>客戶縣市</t>
    <phoneticPr fontId="4" type="noConversion"/>
  </si>
  <si>
    <t>客戶鄉鎮</t>
    <phoneticPr fontId="4" type="noConversion"/>
  </si>
  <si>
    <t>客戶地址</t>
    <phoneticPr fontId="4" type="noConversion"/>
  </si>
  <si>
    <t>客戶送貨地址</t>
    <phoneticPr fontId="4" type="noConversion"/>
  </si>
  <si>
    <t>客戶電話</t>
    <phoneticPr fontId="4" type="noConversion"/>
  </si>
  <si>
    <t>進貨單價</t>
    <phoneticPr fontId="4" type="noConversion"/>
  </si>
  <si>
    <t>出貨單價</t>
    <phoneticPr fontId="4" type="noConversion"/>
  </si>
  <si>
    <t>商品類別表</t>
    <phoneticPr fontId="4" type="noConversion"/>
  </si>
  <si>
    <t>螢幕</t>
    <phoneticPr fontId="4" type="noConversion"/>
  </si>
  <si>
    <t>印表機</t>
    <phoneticPr fontId="4" type="noConversion"/>
  </si>
  <si>
    <t>行動硬碟</t>
    <phoneticPr fontId="4" type="noConversion"/>
  </si>
  <si>
    <t>其他配件</t>
    <phoneticPr fontId="4" type="noConversion"/>
  </si>
  <si>
    <r>
      <rPr>
        <sz val="10"/>
        <color theme="1"/>
        <rFont val="微軟正黑體"/>
        <family val="1"/>
        <charset val="136"/>
      </rPr>
      <t>影像擷取卡</t>
    </r>
    <phoneticPr fontId="4" type="noConversion"/>
  </si>
  <si>
    <t>F08</t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</si>
  <si>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</si>
  <si>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其他配件</t>
    </r>
    <phoneticPr fontId="4" type="noConversion"/>
  </si>
  <si>
    <r>
      <rPr>
        <sz val="10"/>
        <color theme="1"/>
        <rFont val="微軟正黑體"/>
        <family val="1"/>
        <charset val="136"/>
      </rPr>
      <t>電視卡</t>
    </r>
    <phoneticPr fontId="4" type="noConversion"/>
  </si>
  <si>
    <t>F07</t>
    <phoneticPr fontId="4" type="noConversion"/>
  </si>
  <si>
    <r>
      <rPr>
        <sz val="10"/>
        <color theme="1"/>
        <rFont val="微軟正黑體"/>
        <family val="1"/>
        <charset val="136"/>
      </rPr>
      <t>搖桿</t>
    </r>
    <phoneticPr fontId="4" type="noConversion"/>
  </si>
  <si>
    <t>F06</t>
    <phoneticPr fontId="4" type="noConversion"/>
  </si>
  <si>
    <r>
      <rPr>
        <sz val="10"/>
        <color theme="1"/>
        <rFont val="微軟正黑體"/>
        <family val="1"/>
        <charset val="136"/>
      </rPr>
      <t>網路攝影機</t>
    </r>
    <phoneticPr fontId="4" type="noConversion"/>
  </si>
  <si>
    <t>F05</t>
    <phoneticPr fontId="4" type="noConversion"/>
  </si>
  <si>
    <r>
      <rPr>
        <sz val="10"/>
        <color theme="1"/>
        <rFont val="微軟正黑體"/>
        <family val="1"/>
        <charset val="136"/>
      </rPr>
      <t>電視盒</t>
    </r>
    <phoneticPr fontId="4" type="noConversion"/>
  </si>
  <si>
    <t>F04</t>
    <phoneticPr fontId="4" type="noConversion"/>
  </si>
  <si>
    <r>
      <rPr>
        <sz val="10"/>
        <color theme="1"/>
        <rFont val="微軟正黑體"/>
        <family val="1"/>
        <charset val="136"/>
      </rPr>
      <t>耳機麥克風</t>
    </r>
    <phoneticPr fontId="4" type="noConversion"/>
  </si>
  <si>
    <t>F03</t>
    <phoneticPr fontId="4" type="noConversion"/>
  </si>
  <si>
    <r>
      <rPr>
        <sz val="10"/>
        <color theme="1"/>
        <rFont val="微軟正黑體"/>
        <family val="1"/>
        <charset val="136"/>
      </rPr>
      <t>麥克風</t>
    </r>
    <phoneticPr fontId="4" type="noConversion"/>
  </si>
  <si>
    <t>F02</t>
    <phoneticPr fontId="4" type="noConversion"/>
  </si>
  <si>
    <r>
      <rPr>
        <sz val="10"/>
        <color theme="1"/>
        <rFont val="微軟正黑體"/>
        <family val="1"/>
        <charset val="136"/>
      </rPr>
      <t>喇叭</t>
    </r>
    <phoneticPr fontId="4" type="noConversion"/>
  </si>
  <si>
    <t>F01</t>
    <phoneticPr fontId="4" type="noConversion"/>
  </si>
  <si>
    <r>
      <rPr>
        <sz val="10"/>
        <color theme="1"/>
        <rFont val="微軟正黑體"/>
        <family val="1"/>
        <charset val="136"/>
      </rPr>
      <t>燒錄機</t>
    </r>
    <phoneticPr fontId="4" type="noConversion"/>
  </si>
  <si>
    <t>E05</t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</si>
  <si>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</si>
  <si>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光碟機</t>
    </r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</si>
  <si>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DVD-ROM</t>
    </r>
    <phoneticPr fontId="4" type="noConversion"/>
  </si>
  <si>
    <t>E04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</si>
  <si>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DVD-ROM</t>
    </r>
    <phoneticPr fontId="4" type="noConversion"/>
  </si>
  <si>
    <t>E03</t>
    <phoneticPr fontId="4" type="noConversion"/>
  </si>
  <si>
    <r>
      <rPr>
        <sz val="10"/>
        <color theme="1"/>
        <rFont val="微軟正黑體"/>
        <family val="1"/>
        <charset val="136"/>
      </rPr>
      <t>外接式</t>
    </r>
    <r>
      <rPr>
        <sz val="10"/>
        <color theme="1"/>
        <rFont val="Calibri Light"/>
        <family val="2"/>
      </rPr>
      <t>CD-ROM</t>
    </r>
    <phoneticPr fontId="4" type="noConversion"/>
  </si>
  <si>
    <t>E02</t>
    <phoneticPr fontId="4" type="noConversion"/>
  </si>
  <si>
    <r>
      <rPr>
        <sz val="10"/>
        <color theme="1"/>
        <rFont val="微軟正黑體"/>
        <family val="1"/>
        <charset val="136"/>
      </rPr>
      <t>內接式</t>
    </r>
    <r>
      <rPr>
        <sz val="10"/>
        <color theme="1"/>
        <rFont val="Calibri Light"/>
        <family val="2"/>
      </rPr>
      <t>CD-ROM</t>
    </r>
    <phoneticPr fontId="4" type="noConversion"/>
  </si>
  <si>
    <t>E01</t>
    <phoneticPr fontId="4" type="noConversion"/>
  </si>
  <si>
    <r>
      <t>12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</si>
  <si>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D04</t>
    <phoneticPr fontId="4" type="noConversion"/>
  </si>
  <si>
    <r>
      <rPr>
        <sz val="10"/>
        <color theme="1"/>
        <rFont val="微軟正黑體"/>
        <family val="1"/>
        <charset val="136"/>
      </rPr>
      <t>數位相框</t>
    </r>
    <phoneticPr fontId="4" type="noConversion"/>
  </si>
  <si>
    <r>
      <t>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</si>
  <si>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D03</t>
    <phoneticPr fontId="4" type="noConversion"/>
  </si>
  <si>
    <r>
      <t>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</si>
  <si>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D02</t>
    <phoneticPr fontId="4" type="noConversion"/>
  </si>
  <si>
    <r>
      <t>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</si>
  <si>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D01</t>
    <phoneticPr fontId="4" type="noConversion"/>
  </si>
  <si>
    <t>2TB</t>
    <phoneticPr fontId="4" type="noConversion"/>
  </si>
  <si>
    <t>C07</t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</si>
  <si>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</si>
  <si>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r>
      <rPr>
        <sz val="10"/>
        <color theme="1"/>
        <rFont val="微軟正黑體"/>
        <family val="1"/>
        <charset val="136"/>
      </rPr>
      <t>行動硬碟</t>
    </r>
    <phoneticPr fontId="4" type="noConversion"/>
  </si>
  <si>
    <t>1.5TB</t>
    <phoneticPr fontId="4" type="noConversion"/>
  </si>
  <si>
    <t>C06</t>
    <phoneticPr fontId="4" type="noConversion"/>
  </si>
  <si>
    <t>1TB</t>
    <phoneticPr fontId="4" type="noConversion"/>
  </si>
  <si>
    <t>C05</t>
    <phoneticPr fontId="4" type="noConversion"/>
  </si>
  <si>
    <t>400GB</t>
    <phoneticPr fontId="4" type="noConversion"/>
  </si>
  <si>
    <t>C04</t>
    <phoneticPr fontId="4" type="noConversion"/>
  </si>
  <si>
    <t>320GB</t>
    <phoneticPr fontId="4" type="noConversion"/>
  </si>
  <si>
    <t>C03</t>
    <phoneticPr fontId="4" type="noConversion"/>
  </si>
  <si>
    <t>200GB</t>
    <phoneticPr fontId="4" type="noConversion"/>
  </si>
  <si>
    <t>C02</t>
    <phoneticPr fontId="4" type="noConversion"/>
  </si>
  <si>
    <t>160GB</t>
    <phoneticPr fontId="4" type="noConversion"/>
  </si>
  <si>
    <t>C01</t>
    <phoneticPr fontId="4" type="noConversion"/>
  </si>
  <si>
    <r>
      <rPr>
        <sz val="10"/>
        <color theme="1"/>
        <rFont val="微軟正黑體"/>
        <family val="1"/>
        <charset val="136"/>
      </rPr>
      <t>其他印表機</t>
    </r>
    <phoneticPr fontId="4" type="noConversion"/>
  </si>
  <si>
    <t>B07</t>
    <phoneticPr fontId="4" type="noConversion"/>
  </si>
  <si>
    <t>B07</t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</si>
  <si>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</si>
  <si>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印表機</t>
    </r>
    <phoneticPr fontId="4" type="noConversion"/>
  </si>
  <si>
    <r>
      <rPr>
        <sz val="10"/>
        <color theme="1"/>
        <rFont val="微軟正黑體"/>
        <family val="1"/>
        <charset val="136"/>
      </rPr>
      <t>繪圖機</t>
    </r>
    <phoneticPr fontId="4" type="noConversion"/>
  </si>
  <si>
    <t>B06</t>
    <phoneticPr fontId="4" type="noConversion"/>
  </si>
  <si>
    <r>
      <rPr>
        <sz val="10"/>
        <color theme="1"/>
        <rFont val="微軟正黑體"/>
        <family val="1"/>
        <charset val="136"/>
      </rPr>
      <t>多功能事務機</t>
    </r>
    <phoneticPr fontId="4" type="noConversion"/>
  </si>
  <si>
    <t>B05</t>
    <phoneticPr fontId="4" type="noConversion"/>
  </si>
  <si>
    <r>
      <rPr>
        <sz val="10"/>
        <color theme="1"/>
        <rFont val="微軟正黑體"/>
        <family val="1"/>
        <charset val="136"/>
      </rPr>
      <t>點陣式印表機</t>
    </r>
    <phoneticPr fontId="4" type="noConversion"/>
  </si>
  <si>
    <t>B04</t>
    <phoneticPr fontId="4" type="noConversion"/>
  </si>
  <si>
    <r>
      <rPr>
        <sz val="10"/>
        <color theme="1"/>
        <rFont val="微軟正黑體"/>
        <family val="1"/>
        <charset val="136"/>
      </rPr>
      <t>相片印表機</t>
    </r>
    <phoneticPr fontId="4" type="noConversion"/>
  </si>
  <si>
    <t>B03</t>
    <phoneticPr fontId="4" type="noConversion"/>
  </si>
  <si>
    <r>
      <rPr>
        <sz val="10"/>
        <color theme="1"/>
        <rFont val="微軟正黑體"/>
        <family val="1"/>
        <charset val="136"/>
      </rPr>
      <t>雷射印表機</t>
    </r>
    <phoneticPr fontId="4" type="noConversion"/>
  </si>
  <si>
    <t>B02</t>
    <phoneticPr fontId="4" type="noConversion"/>
  </si>
  <si>
    <r>
      <rPr>
        <sz val="10"/>
        <color theme="1"/>
        <rFont val="微軟正黑體"/>
        <family val="1"/>
        <charset val="136"/>
      </rPr>
      <t>噴墨印表機</t>
    </r>
    <phoneticPr fontId="4" type="noConversion"/>
  </si>
  <si>
    <t>B01</t>
    <phoneticPr fontId="4" type="noConversion"/>
  </si>
  <si>
    <t>A05</t>
    <phoneticPr fontId="4" type="noConversion"/>
  </si>
  <si>
    <r>
      <t>26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</si>
  <si>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color theme="1"/>
        <rFont val="微軟正黑體"/>
        <family val="1"/>
        <charset val="136"/>
      </rPr>
      <t>螢幕</t>
    </r>
    <phoneticPr fontId="4" type="noConversion"/>
  </si>
  <si>
    <t>E04</t>
    <phoneticPr fontId="4" type="noConversion"/>
  </si>
  <si>
    <t>C04</t>
    <phoneticPr fontId="4" type="noConversion"/>
  </si>
  <si>
    <t>A04</t>
    <phoneticPr fontId="4" type="noConversion"/>
  </si>
  <si>
    <r>
      <t>24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</si>
  <si>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C03</t>
    <phoneticPr fontId="4" type="noConversion"/>
  </si>
  <si>
    <t>A03</t>
    <phoneticPr fontId="4" type="noConversion"/>
  </si>
  <si>
    <r>
      <t>19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</si>
  <si>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2"/>
        <color theme="3" tint="-0.249977111117893"/>
        <rFont val="微軟正黑體"/>
        <family val="1"/>
        <charset val="136"/>
      </rPr>
      <t>螢幕</t>
    </r>
    <phoneticPr fontId="4" type="noConversion"/>
  </si>
  <si>
    <t>A02</t>
    <phoneticPr fontId="4" type="noConversion"/>
  </si>
  <si>
    <r>
      <t>17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</si>
  <si>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t>A01</t>
    <phoneticPr fontId="4" type="noConversion"/>
  </si>
  <si>
    <r>
      <t>15</t>
    </r>
    <r>
      <rPr>
        <sz val="10"/>
        <color theme="1"/>
        <rFont val="微軟正黑體"/>
        <family val="1"/>
        <charset val="136"/>
      </rPr>
      <t>吋</t>
    </r>
    <phoneticPr fontId="4" type="noConversion"/>
  </si>
  <si>
    <r>
      <rPr>
        <sz val="10"/>
        <rFont val="新細明體"/>
        <family val="1"/>
        <charset val="136"/>
      </rPr>
      <t>地址：高雄市中正路</t>
    </r>
    <r>
      <rPr>
        <sz val="10"/>
        <rFont val="Calibri Light"/>
        <family val="2"/>
      </rPr>
      <t xml:space="preserve"> 30 </t>
    </r>
    <r>
      <rPr>
        <sz val="10"/>
        <rFont val="新細明體"/>
        <family val="1"/>
        <charset val="136"/>
      </rPr>
      <t>號</t>
    </r>
    <r>
      <rPr>
        <sz val="10"/>
        <rFont val="Calibri Light"/>
        <family val="2"/>
      </rPr>
      <t xml:space="preserve"> </t>
    </r>
    <phoneticPr fontId="4" type="noConversion"/>
  </si>
  <si>
    <r>
      <rPr>
        <sz val="10"/>
        <rFont val="新細明體"/>
        <family val="1"/>
        <charset val="136"/>
      </rPr>
      <t>電話：</t>
    </r>
    <r>
      <rPr>
        <sz val="10"/>
        <rFont val="Calibri Light"/>
        <family val="2"/>
      </rPr>
      <t>(07) 702-6238</t>
    </r>
    <r>
      <rPr>
        <sz val="10"/>
        <rFont val="新細明體"/>
        <family val="1"/>
        <charset val="136"/>
      </rPr>
      <t>　傳真：</t>
    </r>
    <r>
      <rPr>
        <sz val="10"/>
        <rFont val="Calibri Light"/>
        <family val="2"/>
      </rPr>
      <t>(07) 702-6239</t>
    </r>
    <phoneticPr fontId="4" type="noConversion"/>
  </si>
  <si>
    <r>
      <rPr>
        <sz val="10"/>
        <rFont val="新細明體"/>
        <family val="1"/>
        <charset val="136"/>
      </rPr>
      <t>網址：</t>
    </r>
    <r>
      <rPr>
        <sz val="10"/>
        <rFont val="Calibri Light"/>
        <family val="2"/>
      </rPr>
      <t>http://www.xls.com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</si>
  <si>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供應商名稱：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</si>
  <si>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到貨日期：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</si>
  <si>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供應商編號：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</si>
  <si>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到貨單號：</t>
    </r>
    <phoneticPr fontId="4" type="noConversion"/>
  </si>
  <si>
    <r>
      <rPr>
        <sz val="12"/>
        <color theme="3" tint="-0.249977111117893"/>
        <rFont val="新細明體"/>
        <family val="1"/>
        <charset val="136"/>
      </rPr>
      <t>供應商送貨地址：</t>
    </r>
    <phoneticPr fontId="4" type="noConversion"/>
  </si>
  <si>
    <r>
      <rPr>
        <sz val="12"/>
        <color theme="3" tint="-0.249977111117893"/>
        <rFont val="細明體"/>
        <family val="3"/>
        <charset val="136"/>
      </rPr>
      <t>到貨方式：</t>
    </r>
    <phoneticPr fontId="4" type="noConversion"/>
  </si>
  <si>
    <r>
      <rPr>
        <sz val="12"/>
        <rFont val="新細明體"/>
        <family val="1"/>
        <charset val="136"/>
      </rPr>
      <t>商品類別</t>
    </r>
    <phoneticPr fontId="4" type="noConversion"/>
  </si>
  <si>
    <r>
      <rPr>
        <sz val="12"/>
        <rFont val="新細明體"/>
        <family val="1"/>
        <charset val="136"/>
      </rPr>
      <t>商品編號</t>
    </r>
    <phoneticPr fontId="4" type="noConversion"/>
  </si>
  <si>
    <r>
      <rPr>
        <sz val="12"/>
        <rFont val="新細明體"/>
        <family val="1"/>
        <charset val="136"/>
      </rPr>
      <t>商品名稱</t>
    </r>
    <phoneticPr fontId="4" type="noConversion"/>
  </si>
  <si>
    <r>
      <rPr>
        <sz val="12"/>
        <rFont val="新細明體"/>
        <family val="1"/>
        <charset val="136"/>
      </rPr>
      <t>單價</t>
    </r>
    <phoneticPr fontId="4" type="noConversion"/>
  </si>
  <si>
    <r>
      <rPr>
        <sz val="12"/>
        <rFont val="新細明體"/>
        <family val="1"/>
        <charset val="136"/>
      </rPr>
      <t>數量</t>
    </r>
    <phoneticPr fontId="4" type="noConversion"/>
  </si>
  <si>
    <r>
      <rPr>
        <sz val="12"/>
        <rFont val="新細明體"/>
        <family val="1"/>
        <charset val="136"/>
      </rPr>
      <t>小計金額</t>
    </r>
    <phoneticPr fontId="4" type="noConversion"/>
  </si>
  <si>
    <t>供應商編號</t>
    <phoneticPr fontId="4" type="noConversion"/>
  </si>
  <si>
    <t>供應商連絡人</t>
    <phoneticPr fontId="4" type="noConversion"/>
  </si>
  <si>
    <t>供應商縣市</t>
    <phoneticPr fontId="4" type="noConversion"/>
  </si>
  <si>
    <t>供應商鄉鎮</t>
    <phoneticPr fontId="4" type="noConversion"/>
  </si>
  <si>
    <t>供應商地址</t>
    <phoneticPr fontId="4" type="noConversion"/>
  </si>
  <si>
    <t>供應商電話</t>
    <phoneticPr fontId="4" type="noConversion"/>
  </si>
  <si>
    <t>供應商名稱</t>
    <phoneticPr fontId="4" type="noConversion"/>
  </si>
  <si>
    <t>收件人：</t>
    <phoneticPr fontId="4" type="noConversion"/>
  </si>
  <si>
    <t>供應商收貨地址</t>
    <phoneticPr fontId="4" type="noConversion"/>
  </si>
  <si>
    <r>
      <t xml:space="preserve">xlsx
</t>
    </r>
    <r>
      <rPr>
        <b/>
        <sz val="20"/>
        <color theme="8" tint="-0.499984740745262"/>
        <rFont val="微軟正黑體"/>
        <family val="2"/>
        <charset val="136"/>
      </rPr>
      <t>進貨單</t>
    </r>
    <phoneticPr fontId="4" type="noConversion"/>
  </si>
  <si>
    <t>行動硬碟</t>
  </si>
  <si>
    <t>供應商電話：</t>
    <phoneticPr fontId="4" type="noConversion"/>
  </si>
  <si>
    <t>總金額：</t>
    <phoneticPr fontId="4" type="noConversion"/>
  </si>
  <si>
    <t>供應商連絡人：</t>
    <phoneticPr fontId="4" type="noConversion"/>
  </si>
  <si>
    <t>C05</t>
  </si>
  <si>
    <t>總金額：</t>
    <phoneticPr fontId="4" type="noConversion"/>
  </si>
  <si>
    <t>超商取件</t>
  </si>
  <si>
    <t>王五</t>
  </si>
  <si>
    <t>出貨單號：</t>
    <phoneticPr fontId="4" type="noConversion"/>
  </si>
  <si>
    <t>出貨單號</t>
  </si>
  <si>
    <t>客戶編號：</t>
    <phoneticPr fontId="4" type="noConversion"/>
  </si>
  <si>
    <t>出貨日期：</t>
    <phoneticPr fontId="4" type="noConversion"/>
  </si>
  <si>
    <t>出貨日期</t>
  </si>
  <si>
    <t>商品編號</t>
  </si>
  <si>
    <t>商品編號</t>
    <phoneticPr fontId="4" type="noConversion"/>
  </si>
  <si>
    <t>備註</t>
    <phoneticPr fontId="4" type="noConversion"/>
  </si>
  <si>
    <t>送貨方式：</t>
    <phoneticPr fontId="4" type="noConversion"/>
  </si>
  <si>
    <t>送貨方式</t>
  </si>
  <si>
    <t>銷售員：</t>
    <phoneticPr fontId="4" type="noConversion"/>
  </si>
  <si>
    <t>銷售員</t>
  </si>
  <si>
    <t>單價</t>
    <phoneticPr fontId="4" type="noConversion"/>
  </si>
  <si>
    <t>數量</t>
    <phoneticPr fontId="4" type="noConversion"/>
  </si>
  <si>
    <t>送貨地址：</t>
    <phoneticPr fontId="4" type="noConversion"/>
  </si>
  <si>
    <r>
      <t>xlsx</t>
    </r>
    <r>
      <rPr>
        <b/>
        <sz val="18"/>
        <color theme="8" tint="-0.499984740745262"/>
        <rFont val="微軟正黑體"/>
        <family val="2"/>
        <charset val="136"/>
      </rPr>
      <t xml:space="preserve">
出貨單</t>
    </r>
    <phoneticPr fontId="4" type="noConversion"/>
  </si>
  <si>
    <t>小計金額</t>
    <phoneticPr fontId="4" type="noConversion"/>
  </si>
  <si>
    <r>
      <rPr>
        <b/>
        <sz val="10"/>
        <rFont val="新細明體"/>
        <family val="1"/>
        <charset val="136"/>
      </rPr>
      <t>地址：高雄市中正路</t>
    </r>
    <r>
      <rPr>
        <b/>
        <sz val="10"/>
        <rFont val="Calibri"/>
        <family val="2"/>
      </rPr>
      <t xml:space="preserve"> 30 </t>
    </r>
    <r>
      <rPr>
        <b/>
        <sz val="10"/>
        <rFont val="新細明體"/>
        <family val="1"/>
        <charset val="136"/>
      </rPr>
      <t>號</t>
    </r>
    <r>
      <rPr>
        <b/>
        <sz val="10"/>
        <rFont val="Calibri"/>
        <family val="2"/>
      </rPr>
      <t xml:space="preserve"> </t>
    </r>
    <phoneticPr fontId="4" type="noConversion"/>
  </si>
  <si>
    <r>
      <rPr>
        <b/>
        <sz val="10"/>
        <rFont val="新細明體"/>
        <family val="1"/>
        <charset val="136"/>
      </rPr>
      <t>電話：</t>
    </r>
    <r>
      <rPr>
        <b/>
        <sz val="10"/>
        <rFont val="Calibri"/>
        <family val="2"/>
      </rPr>
      <t>(07) 702-6238</t>
    </r>
    <r>
      <rPr>
        <b/>
        <sz val="10"/>
        <rFont val="新細明體"/>
        <family val="1"/>
        <charset val="136"/>
      </rPr>
      <t>　傳真：</t>
    </r>
    <r>
      <rPr>
        <b/>
        <sz val="10"/>
        <rFont val="Calibri"/>
        <family val="2"/>
      </rPr>
      <t>(07) 702-6239</t>
    </r>
    <phoneticPr fontId="4" type="noConversion"/>
  </si>
  <si>
    <r>
      <rPr>
        <b/>
        <sz val="10"/>
        <rFont val="新細明體"/>
        <family val="1"/>
        <charset val="136"/>
      </rPr>
      <t>網址：</t>
    </r>
    <r>
      <rPr>
        <b/>
        <sz val="10"/>
        <rFont val="Calibri"/>
        <family val="2"/>
      </rPr>
      <t>http://www.xls.com</t>
    </r>
    <phoneticPr fontId="4" type="noConversion"/>
  </si>
  <si>
    <t>Step 2</t>
  </si>
  <si>
    <t>Step 3</t>
  </si>
  <si>
    <t>Step 4</t>
  </si>
  <si>
    <t>Step 5</t>
  </si>
  <si>
    <t>Step 6</t>
  </si>
  <si>
    <t>Step 7</t>
  </si>
  <si>
    <t>Step 8</t>
  </si>
  <si>
    <t>Step 9</t>
  </si>
  <si>
    <t>Step 10</t>
  </si>
  <si>
    <t>Step 11</t>
  </si>
  <si>
    <t>Step 12</t>
  </si>
  <si>
    <t>Step 13</t>
  </si>
  <si>
    <t>Step 14</t>
  </si>
  <si>
    <t>Step 15</t>
  </si>
  <si>
    <t>Step 16</t>
  </si>
  <si>
    <t>Step 17</t>
  </si>
  <si>
    <t>Step 18</t>
  </si>
  <si>
    <t>Step 19</t>
  </si>
  <si>
    <t>Step 20</t>
  </si>
  <si>
    <t>Step 21</t>
  </si>
  <si>
    <t>Step 22</t>
  </si>
  <si>
    <r>
      <t>Step 1</t>
    </r>
    <r>
      <rPr>
        <sz val="12"/>
        <rFont val="微軟正黑體"/>
        <family val="2"/>
        <charset val="136"/>
      </rPr>
      <t>：</t>
    </r>
    <phoneticPr fontId="4" type="noConversion"/>
  </si>
  <si>
    <t>設定出貨單版面</t>
    <phoneticPr fontId="4" type="noConversion"/>
  </si>
  <si>
    <r>
      <rPr>
        <sz val="12"/>
        <rFont val="微軟正黑體"/>
        <family val="2"/>
        <charset val="136"/>
      </rPr>
      <t xml:space="preserve">資料驗證,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客戶名稱</t>
    </r>
    <phoneticPr fontId="4" type="noConversion"/>
  </si>
  <si>
    <t>設定客戶工作表為表格(客戶明細),  定義名稱(客戶名稱)</t>
    <phoneticPr fontId="4" type="noConversion"/>
  </si>
  <si>
    <t>承啟股份有限公司</t>
  </si>
  <si>
    <t>a</t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</si>
  <si>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,2,0),"")</t>
    </r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</si>
  <si>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,7,0),"")</t>
    </r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</si>
  <si>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,8,0),"")</t>
    </r>
    <phoneticPr fontId="4" type="noConversion"/>
  </si>
  <si>
    <r>
      <t>=IFERROR(VLOOKUP($D$6,</t>
    </r>
    <r>
      <rPr>
        <sz val="12"/>
        <rFont val="微軟正黑體"/>
        <family val="2"/>
        <charset val="136"/>
      </rPr>
      <t>客戶明細</t>
    </r>
    <r>
      <rPr>
        <sz val="12"/>
        <rFont val="Calibri"/>
        <family val="2"/>
      </rPr>
      <t>,3,0),"")</t>
    </r>
    <phoneticPr fontId="4" type="noConversion"/>
  </si>
  <si>
    <t>=IF(G6&lt;&gt;"",TODAY(),"")</t>
    <phoneticPr fontId="4" type="noConversion"/>
  </si>
  <si>
    <r>
      <rPr>
        <sz val="12"/>
        <rFont val="微軟正黑體"/>
        <family val="2"/>
        <charset val="136"/>
      </rPr>
      <t>銷售員</t>
    </r>
    <phoneticPr fontId="4" type="noConversion"/>
  </si>
  <si>
    <r>
      <rPr>
        <sz val="12"/>
        <rFont val="微軟正黑體"/>
        <family val="2"/>
        <charset val="136"/>
      </rPr>
      <t>職稱</t>
    </r>
  </si>
  <si>
    <r>
      <rPr>
        <sz val="12"/>
        <rFont val="微軟正黑體"/>
        <family val="2"/>
        <charset val="136"/>
      </rPr>
      <t>送貨方式</t>
    </r>
  </si>
  <si>
    <r>
      <rPr>
        <sz val="10"/>
        <rFont val="微軟正黑體"/>
        <family val="1"/>
        <charset val="136"/>
      </rPr>
      <t>張三</t>
    </r>
    <phoneticPr fontId="4" type="noConversion"/>
  </si>
  <si>
    <r>
      <rPr>
        <sz val="10"/>
        <rFont val="微軟正黑體"/>
        <family val="1"/>
        <charset val="136"/>
      </rPr>
      <t>業務經理</t>
    </r>
    <phoneticPr fontId="4" type="noConversion"/>
  </si>
  <si>
    <r>
      <rPr>
        <sz val="10"/>
        <rFont val="微軟正黑體"/>
        <family val="1"/>
        <charset val="136"/>
      </rPr>
      <t>貨到付款</t>
    </r>
    <phoneticPr fontId="4" type="noConversion"/>
  </si>
  <si>
    <r>
      <rPr>
        <sz val="10"/>
        <rFont val="微軟正黑體"/>
        <family val="1"/>
        <charset val="136"/>
      </rPr>
      <t>李四</t>
    </r>
    <phoneticPr fontId="4" type="noConversion"/>
  </si>
  <si>
    <r>
      <rPr>
        <sz val="10"/>
        <rFont val="微軟正黑體"/>
        <family val="1"/>
        <charset val="136"/>
      </rPr>
      <t>超商取件</t>
    </r>
    <phoneticPr fontId="4" type="noConversion"/>
  </si>
  <si>
    <r>
      <rPr>
        <sz val="10"/>
        <rFont val="微軟正黑體"/>
        <family val="1"/>
        <charset val="136"/>
      </rPr>
      <t>王五</t>
    </r>
    <phoneticPr fontId="4" type="noConversion"/>
  </si>
  <si>
    <r>
      <rPr>
        <sz val="10"/>
        <rFont val="微軟正黑體"/>
        <family val="1"/>
        <charset val="136"/>
      </rPr>
      <t>業務代表</t>
    </r>
    <phoneticPr fontId="4" type="noConversion"/>
  </si>
  <si>
    <r>
      <rPr>
        <sz val="10"/>
        <rFont val="微軟正黑體"/>
        <family val="1"/>
        <charset val="136"/>
      </rPr>
      <t>掛號</t>
    </r>
    <phoneticPr fontId="4" type="noConversion"/>
  </si>
  <si>
    <r>
      <rPr>
        <sz val="10"/>
        <rFont val="微軟正黑體"/>
        <family val="1"/>
        <charset val="136"/>
      </rPr>
      <t>趙六</t>
    </r>
    <phoneticPr fontId="4" type="noConversion"/>
  </si>
  <si>
    <r>
      <rPr>
        <sz val="10"/>
        <rFont val="微軟正黑體"/>
        <family val="1"/>
        <charset val="136"/>
      </rPr>
      <t>蘇三</t>
    </r>
    <phoneticPr fontId="4" type="noConversion"/>
  </si>
  <si>
    <r>
      <rPr>
        <sz val="10"/>
        <rFont val="微軟正黑體"/>
        <family val="1"/>
        <charset val="136"/>
      </rPr>
      <t>陳蹇</t>
    </r>
    <phoneticPr fontId="4" type="noConversion"/>
  </si>
  <si>
    <r>
      <rPr>
        <sz val="10"/>
        <rFont val="微軟正黑體"/>
        <family val="1"/>
        <charset val="136"/>
      </rPr>
      <t>林岳</t>
    </r>
    <phoneticPr fontId="4" type="noConversion"/>
  </si>
  <si>
    <r>
      <rPr>
        <sz val="10"/>
        <rFont val="微軟正黑體"/>
        <family val="1"/>
        <charset val="136"/>
      </rPr>
      <t>陳記</t>
    </r>
    <phoneticPr fontId="4" type="noConversion"/>
  </si>
  <si>
    <r>
      <rPr>
        <sz val="10"/>
        <rFont val="微軟正黑體"/>
        <family val="1"/>
        <charset val="136"/>
      </rPr>
      <t>魏崢</t>
    </r>
    <phoneticPr fontId="4" type="noConversion"/>
  </si>
  <si>
    <r>
      <rPr>
        <sz val="10"/>
        <rFont val="微軟正黑體"/>
        <family val="1"/>
        <charset val="136"/>
      </rPr>
      <t>簡義</t>
    </r>
    <phoneticPr fontId="4" type="noConversion"/>
  </si>
  <si>
    <r>
      <rPr>
        <sz val="10"/>
        <rFont val="微軟正黑體"/>
        <family val="1"/>
        <charset val="136"/>
      </rPr>
      <t>莊啟</t>
    </r>
    <phoneticPr fontId="4" type="noConversion"/>
  </si>
  <si>
    <r>
      <rPr>
        <sz val="10"/>
        <rFont val="微軟正黑體"/>
        <family val="1"/>
        <charset val="136"/>
      </rPr>
      <t>楊玉</t>
    </r>
    <phoneticPr fontId="4" type="noConversion"/>
  </si>
  <si>
    <r>
      <rPr>
        <sz val="10"/>
        <rFont val="微軟正黑體"/>
        <family val="1"/>
        <charset val="136"/>
      </rPr>
      <t>高毅</t>
    </r>
    <phoneticPr fontId="4" type="noConversion"/>
  </si>
  <si>
    <r>
      <rPr>
        <sz val="10"/>
        <rFont val="微軟正黑體"/>
        <family val="1"/>
        <charset val="136"/>
      </rPr>
      <t>業務協調員</t>
    </r>
    <phoneticPr fontId="4" type="noConversion"/>
  </si>
  <si>
    <r>
      <rPr>
        <sz val="12"/>
        <rFont val="微軟正黑體"/>
        <family val="2"/>
        <charset val="136"/>
      </rPr>
      <t>資料驗證</t>
    </r>
    <r>
      <rPr>
        <sz val="12"/>
        <rFont val="Calibri"/>
        <family val="2"/>
      </rPr>
      <t xml:space="preserve">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送貨方式</t>
    </r>
    <phoneticPr fontId="4" type="noConversion"/>
  </si>
  <si>
    <r>
      <rPr>
        <sz val="12"/>
        <rFont val="微軟正黑體"/>
        <family val="2"/>
        <charset val="136"/>
      </rPr>
      <t xml:space="preserve">資料驗證,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銷售員</t>
    </r>
    <phoneticPr fontId="4" type="noConversion"/>
  </si>
  <si>
    <t>=IF(H13&gt;0,SUM(H13:H30),"")</t>
    <phoneticPr fontId="4" type="noConversion"/>
  </si>
  <si>
    <t>客戶名稱：</t>
  </si>
  <si>
    <t>客戶編號：</t>
  </si>
  <si>
    <t>送貨地址：</t>
  </si>
  <si>
    <t>出貨日期：</t>
  </si>
  <si>
    <t>送貨方式：</t>
  </si>
  <si>
    <t>銷售員：</t>
  </si>
  <si>
    <t>總金額：</t>
  </si>
  <si>
    <t>B08</t>
    <phoneticPr fontId="4" type="noConversion"/>
  </si>
  <si>
    <t>B09</t>
    <phoneticPr fontId="4" type="noConversion"/>
  </si>
  <si>
    <t>B10</t>
    <phoneticPr fontId="4" type="noConversion"/>
  </si>
  <si>
    <r>
      <rPr>
        <sz val="12"/>
        <rFont val="微軟正黑體"/>
        <family val="2"/>
        <charset val="136"/>
      </rPr>
      <t>資料驗證</t>
    </r>
    <r>
      <rPr>
        <sz val="12"/>
        <rFont val="Calibri"/>
        <family val="2"/>
      </rPr>
      <t xml:space="preserve">, </t>
    </r>
    <r>
      <rPr>
        <sz val="12"/>
        <rFont val="Calibri"/>
        <family val="2"/>
        <charset val="136"/>
      </rPr>
      <t>=</t>
    </r>
    <r>
      <rPr>
        <sz val="12"/>
        <rFont val="微軟正黑體"/>
        <family val="2"/>
        <charset val="136"/>
      </rPr>
      <t>商品類別表</t>
    </r>
    <phoneticPr fontId="4" type="noConversion"/>
  </si>
  <si>
    <r>
      <rPr>
        <sz val="12"/>
        <rFont val="微軟正黑體"/>
        <family val="2"/>
        <charset val="136"/>
      </rPr>
      <t>資料驗證</t>
    </r>
    <r>
      <rPr>
        <sz val="12"/>
        <rFont val="Calibri"/>
        <family val="2"/>
      </rPr>
      <t xml:space="preserve">, </t>
    </r>
    <r>
      <rPr>
        <sz val="12"/>
        <rFont val="Calibri"/>
        <family val="2"/>
        <charset val="136"/>
      </rPr>
      <t>=INDIRECT($C13)</t>
    </r>
    <phoneticPr fontId="4" type="noConversion"/>
  </si>
  <si>
    <r>
      <t>=IFERROR(VLOOKUP($D13,</t>
    </r>
    <r>
      <rPr>
        <sz val="12"/>
        <rFont val="微軟正黑體"/>
        <family val="2"/>
        <charset val="136"/>
      </rPr>
      <t>商品</t>
    </r>
    <r>
      <rPr>
        <sz val="12"/>
        <rFont val="Calibri"/>
        <family val="2"/>
      </rPr>
      <t>,2,0),"")</t>
    </r>
    <phoneticPr fontId="4" type="noConversion"/>
  </si>
  <si>
    <r>
      <t>=IFERROR(VLOOKUP($D13,</t>
    </r>
    <r>
      <rPr>
        <sz val="12"/>
        <rFont val="微軟正黑體"/>
        <family val="2"/>
        <charset val="136"/>
      </rPr>
      <t>商品</t>
    </r>
    <r>
      <rPr>
        <sz val="12"/>
        <rFont val="Calibri"/>
        <family val="2"/>
      </rPr>
      <t>,3,0),"")</t>
    </r>
    <phoneticPr fontId="4" type="noConversion"/>
  </si>
  <si>
    <t>=IFERROR(F13*G13,"")</t>
    <phoneticPr fontId="4" type="noConversion"/>
  </si>
  <si>
    <t>客戶名稱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</si>
</sst>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&quot;X&quot;0000"/>
  </numFmts>
  <fonts count="37">
    <font>
      <sz val="12"/>
      <name val="新細明體"/>
      <family val="1"/>
      <charset val="136"/>
    </font>
    <font>
      <sz val="12"/>
      <color theme="1"/>
      <name val="微軟正黑體"/>
      <family val="2"/>
      <charset val="136"/>
      <scheme val="minor"/>
    </font>
    <font>
      <sz val="12"/>
      <color theme="1"/>
      <name val="微軟正黑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新細明體"/>
      <family val="1"/>
      <charset val="136"/>
    </font>
    <font>
      <sz val="12"/>
      <color theme="3" tint="-0.249977111117893"/>
      <name val="新細明體"/>
      <family val="1"/>
      <charset val="136"/>
    </font>
    <font>
      <sz val="12"/>
      <name val="微軟正黑體"/>
      <family val="2"/>
      <charset val="136"/>
      <scheme val="minor"/>
    </font>
    <font>
      <sz val="12"/>
      <name val="微軟正黑體"/>
      <family val="2"/>
      <charset val="136"/>
      <scheme val="major"/>
    </font>
    <font>
      <sz val="12"/>
      <name val="Calibri"/>
      <family val="2"/>
    </font>
    <font>
      <sz val="12"/>
      <color theme="3" tint="-0.249977111117893"/>
      <name val="Calibri"/>
      <family val="2"/>
    </font>
    <font>
      <b/>
      <sz val="20"/>
      <color theme="5" tint="-0.499984740745262"/>
      <name val="Calibri"/>
      <family val="2"/>
    </font>
    <font>
      <sz val="12"/>
      <color theme="3" tint="-0.249977111117893"/>
      <name val="細明體"/>
      <family val="3"/>
      <charset val="136"/>
    </font>
    <font>
      <sz val="10"/>
      <color theme="1"/>
      <name val="新細明體"/>
      <family val="1"/>
      <charset val="136"/>
    </font>
    <font>
      <sz val="10"/>
      <color theme="1"/>
      <name val="Calibri Light"/>
      <family val="2"/>
    </font>
    <font>
      <sz val="10"/>
      <color theme="1"/>
      <name val="Calibri"/>
      <family val="2"/>
    </font>
    <font>
      <sz val="10"/>
      <color theme="1"/>
      <name val="微軟正黑體"/>
      <family val="1"/>
      <charset val="136"/>
    </font>
    <font>
      <sz val="12"/>
      <name val="Calibri Light"/>
      <family val="2"/>
    </font>
    <font>
      <sz val="12"/>
      <color theme="3" tint="-0.249977111117893"/>
      <name val="微軟正黑體"/>
      <family val="1"/>
      <charset val="136"/>
    </font>
    <font>
      <sz val="12"/>
      <color theme="0"/>
      <name val="微軟正黑體"/>
      <family val="2"/>
      <charset val="136"/>
    </font>
    <font>
      <b/>
      <sz val="20"/>
      <color theme="8" tint="-0.499984740745262"/>
      <name val="Calibri Light"/>
      <family val="2"/>
    </font>
    <font>
      <b/>
      <sz val="20"/>
      <color theme="8" tint="-0.499984740745262"/>
      <name val="微軟正黑體"/>
      <family val="2"/>
      <charset val="136"/>
    </font>
    <font>
      <b/>
      <sz val="16"/>
      <color theme="8" tint="-0.499984740745262"/>
      <name val="Calibri Light"/>
      <family val="2"/>
    </font>
    <font>
      <sz val="10"/>
      <name val="Calibri Light"/>
      <family val="2"/>
    </font>
    <font>
      <sz val="12"/>
      <color theme="3" tint="-0.249977111117893"/>
      <name val="Calibri Light"/>
      <family val="2"/>
    </font>
    <font>
      <sz val="12"/>
      <color theme="1"/>
      <name val="Calibri Light"/>
      <family val="2"/>
    </font>
    <font>
      <sz val="12"/>
      <name val="微軟正黑體"/>
      <family val="2"/>
      <charset val="136"/>
    </font>
    <font>
      <b/>
      <sz val="18"/>
      <color theme="8" tint="-0.499984740745262"/>
      <name val="Calibri"/>
      <family val="2"/>
    </font>
    <font>
      <b/>
      <sz val="18"/>
      <color theme="8" tint="-0.499984740745262"/>
      <name val="微軟正黑體"/>
      <family val="2"/>
      <charset val="136"/>
    </font>
    <font>
      <b/>
      <sz val="12"/>
      <color theme="3" tint="-0.249977111117893"/>
      <name val="微軟正黑體"/>
      <family val="2"/>
      <charset val="136"/>
      <scheme val="minor"/>
    </font>
    <font>
      <b/>
      <sz val="12"/>
      <name val="Calibri"/>
      <family val="2"/>
    </font>
    <font>
      <b/>
      <sz val="12"/>
      <name val="微軟正黑體"/>
      <family val="2"/>
      <charset val="136"/>
    </font>
    <font>
      <b/>
      <sz val="10"/>
      <name val="Calibri"/>
      <family val="2"/>
    </font>
    <font>
      <b/>
      <sz val="10"/>
      <name val="新細明體"/>
      <family val="1"/>
      <charset val="136"/>
    </font>
    <font>
      <b/>
      <sz val="10"/>
      <name val="Calibri"/>
      <family val="1"/>
      <charset val="136"/>
    </font>
    <font>
      <sz val="12"/>
      <name val="Calibri"/>
      <family val="2"/>
      <charset val="136"/>
    </font>
    <font>
      <sz val="10"/>
      <name val="微軟正黑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thin">
        <color theme="0" tint="-0.24994659260841701"/>
      </bottom>
      <diagonal/>
    </border>
    <border>
      <left style="hair">
        <color auto="1"/>
      </left>
      <right/>
      <top style="thick">
        <color auto="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hair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thin">
        <color theme="0" tint="-0.24994659260841701"/>
      </top>
      <bottom style="thick">
        <color auto="1"/>
      </bottom>
      <diagonal/>
    </border>
    <border>
      <left style="hair">
        <color auto="1"/>
      </left>
      <right/>
      <top style="thin">
        <color theme="0" tint="-0.24994659260841701"/>
      </top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theme="0" tint="-4.9989318521683403E-2"/>
      </top>
      <bottom style="medium">
        <color auto="1"/>
      </bottom>
      <diagonal/>
    </border>
    <border>
      <left/>
      <right/>
      <top style="thin">
        <color theme="0" tint="-4.9989318521683403E-2"/>
      </top>
      <bottom style="medium">
        <color theme="1"/>
      </bottom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7" fillId="0" borderId="0" xfId="0" applyFont="1" applyFill="1">
      <alignment vertic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1" fontId="14" fillId="5" borderId="2" xfId="4" applyNumberFormat="1" applyFont="1" applyFill="1" applyBorder="1" applyAlignment="1">
      <alignment horizontal="left" vertical="center"/>
    </xf>
    <xf numFmtId="1" fontId="14" fillId="0" borderId="2" xfId="4" applyNumberFormat="1" applyFont="1" applyBorder="1" applyAlignment="1">
      <alignment horizontal="left" vertical="center"/>
    </xf>
    <xf numFmtId="0" fontId="17" fillId="0" borderId="0" xfId="0" applyFont="1" applyFill="1">
      <alignment vertical="center"/>
    </xf>
    <xf numFmtId="0" fontId="17" fillId="0" borderId="0" xfId="0" applyFont="1" applyAlignment="1">
      <alignment vertical="center"/>
    </xf>
    <xf numFmtId="0" fontId="19" fillId="6" borderId="1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3" fillId="0" borderId="7" xfId="0" applyFont="1" applyBorder="1" applyAlignment="1" applyProtection="1">
      <alignment horizontal="left" vertical="center"/>
    </xf>
    <xf numFmtId="0" fontId="17" fillId="0" borderId="7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23" fillId="0" borderId="7" xfId="0" applyFont="1" applyBorder="1" applyAlignment="1">
      <alignment horizontal="left" vertical="center"/>
    </xf>
    <xf numFmtId="0" fontId="24" fillId="7" borderId="6" xfId="0" applyFont="1" applyFill="1" applyBorder="1" applyAlignment="1">
      <alignment vertical="center"/>
    </xf>
    <xf numFmtId="0" fontId="24" fillId="7" borderId="7" xfId="0" applyFont="1" applyFill="1" applyBorder="1" applyAlignment="1" applyProtection="1">
      <alignment vertical="center"/>
    </xf>
    <xf numFmtId="0" fontId="24" fillId="7" borderId="7" xfId="0" applyFont="1" applyFill="1" applyBorder="1" applyAlignment="1">
      <alignment vertical="center"/>
    </xf>
    <xf numFmtId="0" fontId="24" fillId="7" borderId="6" xfId="0" applyFont="1" applyFill="1" applyBorder="1" applyAlignment="1">
      <alignment vertical="center" shrinkToFit="1"/>
    </xf>
    <xf numFmtId="0" fontId="24" fillId="7" borderId="7" xfId="0" applyFont="1" applyFill="1" applyBorder="1" applyAlignment="1" applyProtection="1">
      <alignment horizontal="left" vertical="center"/>
    </xf>
    <xf numFmtId="0" fontId="12" fillId="7" borderId="6" xfId="0" applyFont="1" applyFill="1" applyBorder="1" applyAlignment="1">
      <alignment vertical="center"/>
    </xf>
    <xf numFmtId="0" fontId="12" fillId="7" borderId="7" xfId="0" applyFont="1" applyFill="1" applyBorder="1" applyAlignment="1" applyProtection="1">
      <alignment horizontal="left" vertical="center"/>
    </xf>
    <xf numFmtId="0" fontId="12" fillId="7" borderId="7" xfId="0" applyFont="1" applyFill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7" borderId="6" xfId="0" applyFont="1" applyFill="1" applyBorder="1" applyAlignment="1" applyProtection="1">
      <alignment horizontal="center" vertical="center"/>
    </xf>
    <xf numFmtId="0" fontId="17" fillId="7" borderId="7" xfId="0" applyFont="1" applyFill="1" applyBorder="1" applyAlignment="1" applyProtection="1">
      <alignment horizontal="center" vertical="center"/>
    </xf>
    <xf numFmtId="0" fontId="17" fillId="7" borderId="8" xfId="0" applyFont="1" applyFill="1" applyBorder="1" applyAlignment="1" applyProtection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176" fontId="17" fillId="0" borderId="7" xfId="3" applyNumberFormat="1" applyFont="1" applyBorder="1" applyAlignment="1">
      <alignment vertical="center"/>
    </xf>
    <xf numFmtId="0" fontId="17" fillId="2" borderId="7" xfId="0" applyFont="1" applyFill="1" applyBorder="1" applyAlignment="1">
      <alignment vertical="center"/>
    </xf>
    <xf numFmtId="176" fontId="17" fillId="0" borderId="8" xfId="3" applyNumberFormat="1" applyFont="1" applyBorder="1" applyAlignment="1">
      <alignment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0" xfId="0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/>
    </xf>
    <xf numFmtId="176" fontId="17" fillId="0" borderId="10" xfId="3" applyNumberFormat="1" applyFont="1" applyBorder="1" applyAlignment="1">
      <alignment vertical="center"/>
    </xf>
    <xf numFmtId="0" fontId="17" fillId="2" borderId="10" xfId="0" applyFont="1" applyFill="1" applyBorder="1" applyAlignment="1">
      <alignment vertical="center"/>
    </xf>
    <xf numFmtId="176" fontId="17" fillId="0" borderId="11" xfId="3" applyNumberFormat="1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14" fontId="26" fillId="0" borderId="0" xfId="0" applyNumberFormat="1" applyFo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8" borderId="0" xfId="0" applyFont="1" applyFill="1" applyAlignment="1">
      <alignment vertical="center"/>
    </xf>
    <xf numFmtId="0" fontId="9" fillId="8" borderId="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11" fillId="3" borderId="0" xfId="0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/>
    </xf>
    <xf numFmtId="0" fontId="10" fillId="3" borderId="14" xfId="0" applyFont="1" applyFill="1" applyBorder="1" applyAlignment="1" applyProtection="1">
      <alignment horizontal="centerContinuous" vertical="center"/>
    </xf>
    <xf numFmtId="0" fontId="9" fillId="3" borderId="15" xfId="0" applyFont="1" applyFill="1" applyBorder="1" applyAlignment="1">
      <alignment vertical="center"/>
    </xf>
    <xf numFmtId="0" fontId="10" fillId="3" borderId="15" xfId="0" applyFont="1" applyFill="1" applyBorder="1" applyAlignment="1" applyProtection="1">
      <alignment vertical="center"/>
    </xf>
    <xf numFmtId="0" fontId="10" fillId="3" borderId="16" xfId="0" applyFont="1" applyFill="1" applyBorder="1" applyAlignment="1" applyProtection="1">
      <alignment vertical="center"/>
    </xf>
    <xf numFmtId="0" fontId="0" fillId="3" borderId="15" xfId="0" applyFill="1" applyBorder="1">
      <alignment vertical="center"/>
    </xf>
    <xf numFmtId="0" fontId="0" fillId="3" borderId="14" xfId="0" applyFill="1" applyBorder="1">
      <alignment vertical="center"/>
    </xf>
    <xf numFmtId="49" fontId="10" fillId="3" borderId="14" xfId="0" applyNumberFormat="1" applyFont="1" applyFill="1" applyBorder="1" applyAlignment="1">
      <alignment vertical="center"/>
    </xf>
    <xf numFmtId="14" fontId="10" fillId="3" borderId="15" xfId="0" applyNumberFormat="1" applyFont="1" applyFill="1" applyBorder="1" applyAlignment="1">
      <alignment vertical="center"/>
    </xf>
    <xf numFmtId="0" fontId="10" fillId="3" borderId="15" xfId="0" applyNumberFormat="1" applyFont="1" applyFill="1" applyBorder="1" applyAlignment="1" applyProtection="1">
      <alignment vertical="center"/>
    </xf>
    <xf numFmtId="0" fontId="29" fillId="3" borderId="0" xfId="0" applyFont="1" applyFill="1" applyBorder="1" applyAlignment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0" fontId="29" fillId="3" borderId="12" xfId="0" applyFont="1" applyFill="1" applyBorder="1" applyAlignment="1">
      <alignment horizontal="right" vertical="center"/>
    </xf>
    <xf numFmtId="0" fontId="31" fillId="3" borderId="18" xfId="0" applyFont="1" applyFill="1" applyBorder="1" applyAlignment="1" applyProtection="1">
      <alignment horizontal="center" vertical="center"/>
    </xf>
    <xf numFmtId="0" fontId="32" fillId="3" borderId="0" xfId="0" applyFont="1" applyFill="1" applyBorder="1" applyAlignment="1">
      <alignment horizontal="left" vertical="center"/>
    </xf>
    <xf numFmtId="0" fontId="30" fillId="3" borderId="0" xfId="0" applyFont="1" applyFill="1" applyBorder="1" applyAlignment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0" fontId="34" fillId="3" borderId="12" xfId="0" applyFont="1" applyFill="1" applyBorder="1" applyAlignment="1">
      <alignment horizontal="left" vertical="center"/>
    </xf>
    <xf numFmtId="0" fontId="30" fillId="3" borderId="12" xfId="0" applyFont="1" applyFill="1" applyBorder="1" applyAlignment="1">
      <alignment vertical="center"/>
    </xf>
    <xf numFmtId="0" fontId="9" fillId="0" borderId="0" xfId="0" applyFont="1">
      <alignment vertical="center"/>
    </xf>
    <xf numFmtId="0" fontId="35" fillId="0" borderId="0" xfId="0" applyFont="1">
      <alignment vertical="center"/>
    </xf>
    <xf numFmtId="0" fontId="26" fillId="3" borderId="14" xfId="0" applyFont="1" applyFill="1" applyBorder="1" applyAlignment="1">
      <alignment horizontal="left" vertical="center"/>
    </xf>
    <xf numFmtId="0" fontId="26" fillId="3" borderId="15" xfId="0" applyFont="1" applyFill="1" applyBorder="1">
      <alignment vertical="center"/>
    </xf>
    <xf numFmtId="0" fontId="9" fillId="0" borderId="0" xfId="0" quotePrefix="1" applyFont="1">
      <alignment vertical="center"/>
    </xf>
    <xf numFmtId="14" fontId="0" fillId="3" borderId="15" xfId="0" applyNumberFormat="1" applyFill="1" applyBorder="1">
      <alignment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9" fillId="3" borderId="17" xfId="0" applyFont="1" applyFill="1" applyBorder="1" applyAlignment="1">
      <alignment horizontal="center" vertical="center"/>
    </xf>
    <xf numFmtId="176" fontId="9" fillId="3" borderId="17" xfId="3" applyNumberFormat="1" applyFont="1" applyFill="1" applyBorder="1" applyAlignment="1">
      <alignment horizontal="center" vertical="center"/>
    </xf>
    <xf numFmtId="176" fontId="9" fillId="3" borderId="16" xfId="3" applyNumberFormat="1" applyFont="1" applyFill="1" applyBorder="1">
      <alignment vertical="center"/>
    </xf>
    <xf numFmtId="0" fontId="9" fillId="3" borderId="19" xfId="0" applyFont="1" applyFill="1" applyBorder="1" applyAlignment="1">
      <alignment horizontal="center" vertical="center"/>
    </xf>
    <xf numFmtId="176" fontId="9" fillId="3" borderId="19" xfId="3" applyNumberFormat="1" applyFont="1" applyFill="1" applyBorder="1" applyAlignment="1">
      <alignment horizontal="center" vertical="center"/>
    </xf>
    <xf numFmtId="176" fontId="9" fillId="3" borderId="20" xfId="3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27" fillId="3" borderId="0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5" fillId="0" borderId="7" xfId="0" applyFont="1" applyBorder="1" applyAlignment="1" applyProtection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17" fillId="2" borderId="8" xfId="0" applyFont="1" applyFill="1" applyBorder="1" applyAlignment="1">
      <alignment horizontal="left" vertical="center"/>
    </xf>
    <xf numFmtId="0" fontId="24" fillId="0" borderId="7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20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14" fontId="24" fillId="0" borderId="7" xfId="0" applyNumberFormat="1" applyFont="1" applyBorder="1" applyAlignment="1">
      <alignment horizontal="left" vertical="center"/>
    </xf>
    <xf numFmtId="14" fontId="24" fillId="0" borderId="8" xfId="0" applyNumberFormat="1" applyFont="1" applyBorder="1" applyAlignment="1">
      <alignment horizontal="left" vertical="center"/>
    </xf>
    <xf numFmtId="0" fontId="25" fillId="3" borderId="7" xfId="0" applyFont="1" applyFill="1" applyBorder="1" applyAlignment="1" applyProtection="1">
      <alignment horizontal="left" vertical="center"/>
    </xf>
    <xf numFmtId="177" fontId="24" fillId="4" borderId="7" xfId="0" applyNumberFormat="1" applyFont="1" applyFill="1" applyBorder="1" applyAlignment="1">
      <alignment horizontal="left" vertical="center"/>
    </xf>
    <xf numFmtId="177" fontId="24" fillId="4" borderId="8" xfId="0" applyNumberFormat="1" applyFont="1" applyFill="1" applyBorder="1" applyAlignment="1">
      <alignment horizontal="left" vertical="center"/>
    </xf>
    <xf numFmtId="0" fontId="24" fillId="2" borderId="7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</cellXfs>
  <cellStyles count="6">
    <cellStyle name="一般" xfId="0" builtinId="0"/>
    <cellStyle name="一般 2" xfId="4" xr:uid="{00000000-0005-0000-0000-000001000000}"/>
    <cellStyle name="千分位" xfId="3" builtinId="3"/>
    <cellStyle name="千分位 2" xfId="1" xr:uid="{00000000-0005-0000-0000-000003000000}"/>
    <cellStyle name="千分位[0] 2" xfId="2" xr:uid="{00000000-0005-0000-0000-000004000000}"/>
    <cellStyle name="千分位[0] 2 2" xfId="5" xr:uid="{00000000-0005-0000-0000-000005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family val="1"/>
        <charset val="136"/>
        <scheme val="none"/>
      </font>
    </dxf>
  </dxfs>
  <tableStyles count="0" defaultTableStyle="TableStyleMedium9" defaultPivotStyle="PivotStyleLight16"/>
  <colors>
    <mruColors>
      <color rgb="FFF8F8F8"/>
      <color rgb="FFFEF6F0"/>
      <color rgb="FFD3FBAB"/>
      <color rgb="FFBAF87C"/>
      <color rgb="FFF0FFA7"/>
      <color rgb="FFFEF2E8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1</xdr:row>
      <xdr:rowOff>146685</xdr:rowOff>
    </xdr:from>
    <xdr:to>
      <xdr:col>2</xdr:col>
      <xdr:colOff>1133475</xdr:colOff>
      <xdr:row>4</xdr:row>
      <xdr:rowOff>60960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01750" y="343535"/>
          <a:ext cx="523875" cy="631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1</xdr:row>
      <xdr:rowOff>66675</xdr:rowOff>
    </xdr:from>
    <xdr:to>
      <xdr:col>2</xdr:col>
      <xdr:colOff>340995</xdr:colOff>
      <xdr:row>3</xdr:row>
      <xdr:rowOff>209550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04900" y="66675"/>
          <a:ext cx="542925" cy="6381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7EEB01-AE98-498A-AC5D-FA4B8D7C3806}" name="客戶明細" displayName="客戶明細" ref="A1:H25" totalsRowShown="0">
  <autoFilter ref="A1:H25" xr:uid="{8BC33AB9-2AF6-4A88-AE91-9441086C8FE1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9691C51D-4702-4355-84F2-E681D5DB6CA9}" name="客戶名稱"/>
    <tableColumn id="2" xr3:uid="{4984C479-CF20-4A0F-A1C6-7B76AA9E971C}" name="客戶編號"/>
    <tableColumn id="3" xr3:uid="{005B7E5E-8EBB-432E-8692-9A080F296E95}" name="客戶連絡人"/>
    <tableColumn id="4" xr3:uid="{E5AD523E-D423-4563-BD3B-E5C3D3690602}" name="客戶縣市"/>
    <tableColumn id="5" xr3:uid="{920543E9-D86D-4C5B-B786-7246CFA6DC55}" name="客戶鄉鎮"/>
    <tableColumn id="6" xr3:uid="{92390709-4C42-4DC3-85C4-1E329142F53F}" name="客戶地址"/>
    <tableColumn id="7" xr3:uid="{BD6F9636-4A47-4AE6-9286-569ED1C70B98}" name="客戶送貨地址">
      <calculatedColumnFormula>D2&amp;E2&amp;F2</calculatedColumnFormula>
    </tableColumn>
    <tableColumn id="8" xr3:uid="{A2B9BBDB-3C2D-4BAE-9EA3-24C6CA43E8E8}" name="客戶電話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F03BE2-406A-4420-B7AE-84DA03C91209}" name="表格4" displayName="表格4" ref="B1:E37" totalsRowShown="0">
  <autoFilter ref="B1:E37" xr:uid="{53215C3D-AE9F-4370-85A8-BF7521F92A65}">
    <filterColumn colId="0" hiddenButton="1"/>
    <filterColumn colId="1" hiddenButton="1"/>
    <filterColumn colId="2" hiddenButton="1"/>
    <filterColumn colId="3" hiddenButton="1"/>
  </autoFilter>
  <tableColumns count="4">
    <tableColumn id="2" xr3:uid="{14DDFFE1-9CD6-4194-8FA4-7194288448E8}" name="商品編號"/>
    <tableColumn id="3" xr3:uid="{4EC17777-5049-48CC-A33C-B28556FDE7D7}" name="商品名稱"/>
    <tableColumn id="4" xr3:uid="{93A5691A-9DB8-440E-AF0B-7ED0A2DCE4F7}" name="進貨單價"/>
    <tableColumn id="5" xr3:uid="{8594BE50-68CA-4CCA-86A2-C8498FA79ED9}" name="出貨單價">
      <calculatedColumnFormula>D2*0.8+D2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A57CE09-97E6-4C44-9213-9072D7543A47}" name="表格6" displayName="表格6" ref="I1:I6" totalsRowShown="0">
  <autoFilter ref="I1:I6" xr:uid="{4BDC3CB2-4155-4512-8E16-F2B88394D0EE}">
    <filterColumn colId="0" hiddenButton="1"/>
  </autoFilter>
  <tableColumns count="1">
    <tableColumn id="1" xr3:uid="{C6383F3C-A8F5-41C0-94B6-50CC2EEF1741}" name="螢幕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BC7559A-51FD-4FE5-B663-54B668639AAC}" name="表格7" displayName="表格7" ref="J1:J11" totalsRowShown="0">
  <autoFilter ref="J1:J11" xr:uid="{5631B53E-44E6-454A-B9CC-C9316A7D693E}">
    <filterColumn colId="0" hiddenButton="1"/>
  </autoFilter>
  <tableColumns count="1">
    <tableColumn id="1" xr3:uid="{CAB8C1AF-B136-4982-BEED-5180CB0FAEB7}" name="印表機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26CD2B5-3131-4D92-9635-6B2469CE7E5A}" name="表格8" displayName="表格8" ref="K1:K8" totalsRowShown="0">
  <autoFilter ref="K1:K8" xr:uid="{1E31AC30-0BE9-4F2E-BB2F-C704E223BEC9}">
    <filterColumn colId="0" hiddenButton="1"/>
  </autoFilter>
  <tableColumns count="1">
    <tableColumn id="1" xr3:uid="{B37C0C0C-27FA-4C47-BA32-D3F9DF75FD38}" name="行動硬碟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2AC6A24-B4DA-4344-998B-878E235BC9F6}" name="表格9" displayName="表格9" ref="L1:L5" totalsRowShown="0">
  <autoFilter ref="L1:L5" xr:uid="{6797AB4A-7550-4D65-8C9D-B11F6D952240}">
    <filterColumn colId="0" hiddenButton="1"/>
  </autoFilter>
  <tableColumns count="1">
    <tableColumn id="1" xr3:uid="{A85B1578-25DA-45D8-960A-0C0395089A15}" name="數位相框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1FD78CC-70F1-4B4C-A1FC-05E5BECBB65D}" name="表格10" displayName="表格10" ref="M1:M6" totalsRowShown="0">
  <autoFilter ref="M1:M6" xr:uid="{49EF4E49-171D-4E4C-95D5-9B73132A0C5F}">
    <filterColumn colId="0" hiddenButton="1"/>
  </autoFilter>
  <tableColumns count="1">
    <tableColumn id="1" xr3:uid="{65433A6A-6987-4C4E-B1A7-9EAC3EE2C526}" name="光碟機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FE634B8-7251-473A-ABD9-3F4F2273B8E4}" name="表格11" displayName="表格11" ref="N1:N9" totalsRowShown="0">
  <autoFilter ref="N1:N9" xr:uid="{F906F326-51D3-4EB2-9B4A-54028E1A4CD0}">
    <filterColumn colId="0" hiddenButton="1"/>
  </autoFilter>
  <tableColumns count="1">
    <tableColumn id="1" xr3:uid="{6C4CEB8D-9DE2-4E5C-B055-DAF9BA5283C3}" name="其他配件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816B13-94D9-4100-BFAE-435DF306929E}" name="表格5" displayName="表格5" ref="G1:G7" totalsRowShown="0">
  <autoFilter ref="G1:G7" xr:uid="{951C57E2-1763-4153-8071-360167E3A4EF}">
    <filterColumn colId="0" hiddenButton="1"/>
  </autoFilter>
  <tableColumns count="1">
    <tableColumn id="1" xr3:uid="{EFB9E1EE-31F3-4F3A-9FC2-C93D24DB2825}" name="商品類別表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B34FB2-E09C-4265-8225-27D68C879213}" name="表格2" displayName="表格2" ref="A1:B14" totalsRowShown="0" headerRowDxfId="6" dataDxfId="5">
  <autoFilter ref="A1:B14" xr:uid="{D8E1C622-104A-4DE9-90C6-251A79ABE835}">
    <filterColumn colId="0" hiddenButton="1"/>
    <filterColumn colId="1" hiddenButton="1"/>
  </autoFilter>
  <tableColumns count="2">
    <tableColumn id="1" xr3:uid="{7AF57122-2CC8-4A18-8BCD-E757A9D4E8C6}" name="銷售員" dataDxfId="4"/>
    <tableColumn id="2" xr3:uid="{5C94BC28-D82E-41AE-A996-1933E0B9DF0A}" name="職稱" dataDxfId="3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0CCA02-75F6-45CA-B736-1F1AA5AE237C}" name="表格3" displayName="表格3" ref="E1:E4" totalsRowShown="0" headerRowDxfId="2" dataDxfId="1">
  <autoFilter ref="E1:E4" xr:uid="{6F9AB625-2FF6-4149-A9A9-E6B6DE74F2AE}">
    <filterColumn colId="0" hiddenButton="1"/>
  </autoFilter>
  <tableColumns count="1">
    <tableColumn id="1" xr3:uid="{B165AA0D-8654-423B-93EE-ABE5195BF8A3}" name="送貨方式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中庸">
      <a:maj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printerSettings" Target="../printerSettings/printerSettings9.bin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0" Type="http://schemas.openxmlformats.org/officeDocument/2006/relationships/table" Target="../tables/table8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pageSetUpPr autoPageBreaks="0"/>
  </sheetPr>
  <dimension ref="A1:L34"/>
  <sheetViews>
    <sheetView tabSelected="1" workbookViewId="0">
      <pane ySplit="12" topLeftCell="A13" activePane="bottomLeft" state="frozen"/>
      <selection pane="bottomLeft" activeCell="E14" sqref="E14"/>
    </sheetView>
  </sheetViews>
  <sheetFormatPr defaultColWidth="9" defaultRowHeight="15.5"/>
  <cols>
    <col min="1" max="1" width="6.36328125" style="4" customWidth="1"/>
    <col min="2" max="2" width="3.54296875" style="43" customWidth="1"/>
    <col min="3" max="3" width="17.81640625" style="4" bestFit="1" customWidth="1"/>
    <col min="4" max="4" width="18.36328125" style="4" customWidth="1"/>
    <col min="5" max="5" width="26.54296875" style="4" customWidth="1"/>
    <col min="6" max="6" width="11.26953125" style="4" customWidth="1"/>
    <col min="7" max="8" width="9.6328125" style="4" customWidth="1"/>
    <col min="9" max="9" width="9.26953125" style="4" customWidth="1"/>
    <col min="10" max="16384" width="9" style="4"/>
  </cols>
  <sheetData>
    <row r="1" spans="1:1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s="43" customFormat="1" ht="16.5" customHeight="1">
      <c r="A2" s="45"/>
      <c r="B2" s="47"/>
      <c r="C2" s="47"/>
      <c r="D2" s="85" t="s">
        <v>374</v>
      </c>
      <c r="E2" s="47"/>
      <c r="F2" s="47"/>
      <c r="G2" s="47"/>
      <c r="H2" s="47"/>
      <c r="I2" s="47"/>
      <c r="J2" s="45"/>
      <c r="K2" s="45"/>
      <c r="L2" s="45"/>
    </row>
    <row r="3" spans="1:12" ht="20.25" customHeight="1">
      <c r="A3" s="45"/>
      <c r="B3" s="47"/>
      <c r="C3" s="47"/>
      <c r="D3" s="85"/>
      <c r="E3" s="48"/>
      <c r="F3" s="65" t="s">
        <v>376</v>
      </c>
      <c r="G3" s="66"/>
      <c r="H3" s="66"/>
      <c r="I3" s="49"/>
      <c r="J3" s="46"/>
      <c r="K3" s="45"/>
      <c r="L3" s="45"/>
    </row>
    <row r="4" spans="1:12" ht="20.25" customHeight="1">
      <c r="A4" s="45"/>
      <c r="B4" s="47"/>
      <c r="C4" s="48"/>
      <c r="D4" s="85"/>
      <c r="F4" s="67" t="s">
        <v>377</v>
      </c>
      <c r="G4" s="66"/>
      <c r="H4" s="66"/>
      <c r="I4" s="49"/>
      <c r="J4" s="46"/>
      <c r="K4" s="45"/>
      <c r="L4" s="45"/>
    </row>
    <row r="5" spans="1:12" ht="18" customHeight="1">
      <c r="A5" s="45"/>
      <c r="B5" s="47"/>
      <c r="C5" s="50"/>
      <c r="D5" s="86"/>
      <c r="E5" s="50"/>
      <c r="F5" s="68" t="s">
        <v>378</v>
      </c>
      <c r="G5" s="69"/>
      <c r="H5" s="69"/>
      <c r="I5" s="49"/>
      <c r="J5" s="46"/>
      <c r="K5" s="45"/>
      <c r="L5" s="45"/>
    </row>
    <row r="6" spans="1:12" ht="20" customHeight="1">
      <c r="A6" s="45"/>
      <c r="B6" s="47"/>
      <c r="C6" s="61" t="s">
        <v>13</v>
      </c>
      <c r="D6" s="72" t="s">
        <v>404</v>
      </c>
      <c r="E6" s="52"/>
      <c r="F6" s="61" t="s">
        <v>359</v>
      </c>
      <c r="G6" s="57"/>
      <c r="H6" s="58"/>
      <c r="I6" s="49"/>
      <c r="J6" s="46"/>
      <c r="K6" s="45"/>
      <c r="L6" s="45"/>
    </row>
    <row r="7" spans="1:12" ht="20" customHeight="1">
      <c r="A7" s="45"/>
      <c r="B7" s="47"/>
      <c r="C7" s="61" t="s">
        <v>361</v>
      </c>
      <c r="D7" s="73" t="str">
        <f>IFERROR(VLOOKUP($D$6,客戶明細[],2,0),"")</f>
        <v>AA0001</v>
      </c>
      <c r="E7" s="53"/>
      <c r="F7" s="62" t="s">
        <v>362</v>
      </c>
      <c r="G7" s="75" t="str">
        <f ca="1">IF(G6&lt;&gt;"",TODAY(),"")</f>
        <v/>
      </c>
      <c r="H7" s="59"/>
      <c r="I7" s="49"/>
      <c r="J7" s="46"/>
      <c r="K7" s="45"/>
      <c r="L7" s="45"/>
    </row>
    <row r="8" spans="1:12" ht="20" customHeight="1">
      <c r="A8" s="45"/>
      <c r="B8" s="47"/>
      <c r="C8" s="61" t="s">
        <v>373</v>
      </c>
      <c r="D8" s="73" t="str">
        <f>IFERROR(VLOOKUP($D$6,客戶明細[],7,0),"")</f>
        <v>台北市南港區南港路三段50巷7號5樓</v>
      </c>
      <c r="E8" s="54"/>
      <c r="F8" s="62" t="s">
        <v>367</v>
      </c>
      <c r="G8" s="56"/>
      <c r="H8" s="54"/>
      <c r="I8" s="49"/>
      <c r="J8" s="46"/>
      <c r="K8" s="45"/>
      <c r="L8" s="45"/>
    </row>
    <row r="9" spans="1:12" ht="20" customHeight="1">
      <c r="A9" s="45"/>
      <c r="B9" s="47"/>
      <c r="C9" s="61" t="s">
        <v>15</v>
      </c>
      <c r="D9" s="73" t="str">
        <f>IFERROR(VLOOKUP($D$6,客戶明細[],8,0),"")</f>
        <v>02-24512781</v>
      </c>
      <c r="E9" s="54"/>
      <c r="F9" s="62" t="s">
        <v>369</v>
      </c>
      <c r="G9" s="56"/>
      <c r="H9" s="60"/>
      <c r="I9" s="49"/>
      <c r="J9" s="46"/>
      <c r="K9" s="45"/>
      <c r="L9" s="45"/>
    </row>
    <row r="10" spans="1:12" ht="20" customHeight="1">
      <c r="A10" s="45"/>
      <c r="B10" s="47"/>
      <c r="C10" s="63" t="s">
        <v>14</v>
      </c>
      <c r="D10" s="73" t="str">
        <f>IFERROR(VLOOKUP($D$6,客戶明細[],3,0),"")</f>
        <v>張先生</v>
      </c>
      <c r="E10" s="55"/>
      <c r="F10" s="63" t="s">
        <v>356</v>
      </c>
      <c r="G10" s="80">
        <f>IF(H13&gt;0,SUM(H13:H30),"")</f>
        <v>0</v>
      </c>
      <c r="H10" s="55"/>
      <c r="I10" s="49"/>
      <c r="J10" s="46"/>
      <c r="K10" s="45"/>
      <c r="L10" s="45"/>
    </row>
    <row r="11" spans="1:12" ht="13" customHeight="1">
      <c r="A11" s="45"/>
      <c r="B11" s="47"/>
      <c r="C11" s="51"/>
      <c r="D11" s="51"/>
      <c r="E11" s="51"/>
      <c r="F11" s="51"/>
      <c r="G11" s="51"/>
      <c r="H11" s="51"/>
      <c r="I11" s="49"/>
      <c r="J11" s="46"/>
      <c r="K11" s="45"/>
      <c r="L11" s="45"/>
    </row>
    <row r="12" spans="1:12" ht="30" customHeight="1" thickBot="1">
      <c r="A12" s="45"/>
      <c r="B12" s="47"/>
      <c r="C12" s="64" t="s">
        <v>12</v>
      </c>
      <c r="D12" s="64" t="s">
        <v>365</v>
      </c>
      <c r="E12" s="64" t="s">
        <v>7</v>
      </c>
      <c r="F12" s="64" t="s">
        <v>371</v>
      </c>
      <c r="G12" s="64" t="s">
        <v>372</v>
      </c>
      <c r="H12" s="64" t="s">
        <v>375</v>
      </c>
      <c r="I12" s="49"/>
      <c r="J12" s="46"/>
      <c r="K12" s="45"/>
      <c r="L12" s="45"/>
    </row>
    <row r="13" spans="1:12" ht="30" customHeight="1">
      <c r="A13" s="45"/>
      <c r="B13" s="47"/>
      <c r="C13" s="78"/>
      <c r="D13" s="78"/>
      <c r="E13" s="78" t="str">
        <f>IFERROR(VLOOKUP($D13,商品,2,0),"")</f>
        <v/>
      </c>
      <c r="F13" s="79" t="str">
        <f t="shared" ref="F13:F30" si="0">IFERROR(VLOOKUP($D13,商品,3,0),"")</f>
        <v/>
      </c>
      <c r="G13" s="78"/>
      <c r="H13" s="79" t="str">
        <f>IF(OR(F13="",G13=""),"",F13*G13)</f>
        <v/>
      </c>
      <c r="I13" s="49"/>
      <c r="J13" s="46"/>
      <c r="K13" s="45"/>
      <c r="L13" s="45"/>
    </row>
    <row r="14" spans="1:12" ht="30" customHeight="1">
      <c r="A14" s="45"/>
      <c r="B14" s="47"/>
      <c r="C14" s="78"/>
      <c r="D14" s="78"/>
      <c r="E14" s="78" t="str">
        <f t="shared" ref="E14:E30" si="1">IFERROR(VLOOKUP($D14,商品,2,0),"")</f>
        <v/>
      </c>
      <c r="F14" s="79" t="str">
        <f t="shared" si="0"/>
        <v/>
      </c>
      <c r="G14" s="78"/>
      <c r="H14" s="79" t="str">
        <f t="shared" ref="H14:H30" si="2">IF(OR(F14="",G14=""),"",F14*G14)</f>
        <v/>
      </c>
      <c r="I14" s="49"/>
      <c r="J14" s="46"/>
      <c r="K14" s="45"/>
      <c r="L14" s="45"/>
    </row>
    <row r="15" spans="1:12" ht="30" customHeight="1">
      <c r="A15" s="45"/>
      <c r="B15" s="47"/>
      <c r="C15" s="78"/>
      <c r="D15" s="78"/>
      <c r="E15" s="78" t="str">
        <f t="shared" si="1"/>
        <v/>
      </c>
      <c r="F15" s="79" t="str">
        <f t="shared" si="0"/>
        <v/>
      </c>
      <c r="G15" s="78"/>
      <c r="H15" s="79" t="str">
        <f t="shared" si="2"/>
        <v/>
      </c>
      <c r="I15" s="49"/>
      <c r="J15" s="46"/>
      <c r="K15" s="45"/>
      <c r="L15" s="45"/>
    </row>
    <row r="16" spans="1:12" ht="30" customHeight="1">
      <c r="A16" s="45"/>
      <c r="B16" s="47"/>
      <c r="C16" s="78"/>
      <c r="D16" s="78"/>
      <c r="E16" s="78" t="str">
        <f t="shared" si="1"/>
        <v/>
      </c>
      <c r="F16" s="79" t="str">
        <f t="shared" si="0"/>
        <v/>
      </c>
      <c r="G16" s="78"/>
      <c r="H16" s="79" t="str">
        <f t="shared" si="2"/>
        <v/>
      </c>
      <c r="I16" s="49"/>
      <c r="J16" s="46"/>
      <c r="K16" s="45"/>
      <c r="L16" s="45"/>
    </row>
    <row r="17" spans="1:12" ht="30" customHeight="1">
      <c r="A17" s="45"/>
      <c r="B17" s="47"/>
      <c r="C17" s="78"/>
      <c r="D17" s="78"/>
      <c r="E17" s="78" t="str">
        <f t="shared" si="1"/>
        <v/>
      </c>
      <c r="F17" s="79" t="str">
        <f t="shared" si="0"/>
        <v/>
      </c>
      <c r="G17" s="78"/>
      <c r="H17" s="79" t="str">
        <f t="shared" si="2"/>
        <v/>
      </c>
      <c r="I17" s="49"/>
      <c r="J17" s="46"/>
      <c r="K17" s="45"/>
      <c r="L17" s="45"/>
    </row>
    <row r="18" spans="1:12" ht="30" customHeight="1">
      <c r="A18" s="45"/>
      <c r="B18" s="47"/>
      <c r="C18" s="78"/>
      <c r="D18" s="78"/>
      <c r="E18" s="78" t="str">
        <f t="shared" si="1"/>
        <v/>
      </c>
      <c r="F18" s="79" t="str">
        <f t="shared" si="0"/>
        <v/>
      </c>
      <c r="G18" s="78"/>
      <c r="H18" s="79" t="str">
        <f t="shared" si="2"/>
        <v/>
      </c>
      <c r="I18" s="49"/>
      <c r="J18" s="46"/>
      <c r="K18" s="45"/>
      <c r="L18" s="45"/>
    </row>
    <row r="19" spans="1:12" ht="30" customHeight="1">
      <c r="A19" s="45"/>
      <c r="B19" s="47"/>
      <c r="C19" s="78"/>
      <c r="D19" s="78"/>
      <c r="E19" s="78" t="str">
        <f t="shared" si="1"/>
        <v/>
      </c>
      <c r="F19" s="79" t="str">
        <f t="shared" si="0"/>
        <v/>
      </c>
      <c r="G19" s="78"/>
      <c r="H19" s="79" t="str">
        <f t="shared" si="2"/>
        <v/>
      </c>
      <c r="I19" s="49"/>
      <c r="J19" s="46"/>
      <c r="K19" s="45"/>
      <c r="L19" s="45"/>
    </row>
    <row r="20" spans="1:12" ht="30" customHeight="1">
      <c r="A20" s="45"/>
      <c r="B20" s="47"/>
      <c r="C20" s="78"/>
      <c r="D20" s="78"/>
      <c r="E20" s="78" t="str">
        <f t="shared" si="1"/>
        <v/>
      </c>
      <c r="F20" s="79" t="str">
        <f t="shared" si="0"/>
        <v/>
      </c>
      <c r="G20" s="78"/>
      <c r="H20" s="79" t="str">
        <f t="shared" si="2"/>
        <v/>
      </c>
      <c r="I20" s="49"/>
      <c r="J20" s="46"/>
      <c r="K20" s="45"/>
      <c r="L20" s="45"/>
    </row>
    <row r="21" spans="1:12" ht="30" customHeight="1">
      <c r="A21" s="45"/>
      <c r="B21" s="47"/>
      <c r="C21" s="78"/>
      <c r="D21" s="78"/>
      <c r="E21" s="78" t="str">
        <f t="shared" si="1"/>
        <v/>
      </c>
      <c r="F21" s="79" t="str">
        <f t="shared" si="0"/>
        <v/>
      </c>
      <c r="G21" s="78"/>
      <c r="H21" s="79" t="str">
        <f t="shared" si="2"/>
        <v/>
      </c>
      <c r="I21" s="49"/>
      <c r="J21" s="46"/>
      <c r="K21" s="45"/>
      <c r="L21" s="45"/>
    </row>
    <row r="22" spans="1:12" ht="30" customHeight="1">
      <c r="A22" s="45"/>
      <c r="B22" s="47"/>
      <c r="C22" s="78"/>
      <c r="D22" s="78"/>
      <c r="E22" s="78" t="str">
        <f t="shared" si="1"/>
        <v/>
      </c>
      <c r="F22" s="79" t="str">
        <f t="shared" si="0"/>
        <v/>
      </c>
      <c r="G22" s="78"/>
      <c r="H22" s="79" t="str">
        <f t="shared" si="2"/>
        <v/>
      </c>
      <c r="I22" s="49"/>
      <c r="J22" s="46"/>
      <c r="K22" s="45"/>
      <c r="L22" s="45"/>
    </row>
    <row r="23" spans="1:12" ht="30" customHeight="1">
      <c r="A23" s="45"/>
      <c r="B23" s="47"/>
      <c r="C23" s="78"/>
      <c r="D23" s="78"/>
      <c r="E23" s="78" t="str">
        <f t="shared" si="1"/>
        <v/>
      </c>
      <c r="F23" s="79" t="str">
        <f t="shared" si="0"/>
        <v/>
      </c>
      <c r="G23" s="78"/>
      <c r="H23" s="79" t="str">
        <f t="shared" si="2"/>
        <v/>
      </c>
      <c r="I23" s="49"/>
      <c r="J23" s="46"/>
      <c r="K23" s="45"/>
      <c r="L23" s="45"/>
    </row>
    <row r="24" spans="1:12" ht="30" customHeight="1">
      <c r="A24" s="45"/>
      <c r="B24" s="47"/>
      <c r="C24" s="78"/>
      <c r="D24" s="78"/>
      <c r="E24" s="78" t="str">
        <f t="shared" si="1"/>
        <v/>
      </c>
      <c r="F24" s="79" t="str">
        <f t="shared" si="0"/>
        <v/>
      </c>
      <c r="G24" s="78"/>
      <c r="H24" s="79" t="str">
        <f t="shared" si="2"/>
        <v/>
      </c>
      <c r="I24" s="49"/>
      <c r="J24" s="46"/>
      <c r="K24" s="45"/>
      <c r="L24" s="45"/>
    </row>
    <row r="25" spans="1:12" ht="30" customHeight="1">
      <c r="A25" s="45"/>
      <c r="B25" s="47"/>
      <c r="C25" s="78"/>
      <c r="D25" s="78"/>
      <c r="E25" s="78" t="str">
        <f t="shared" si="1"/>
        <v/>
      </c>
      <c r="F25" s="79" t="str">
        <f t="shared" si="0"/>
        <v/>
      </c>
      <c r="G25" s="78"/>
      <c r="H25" s="79" t="str">
        <f t="shared" si="2"/>
        <v/>
      </c>
      <c r="I25" s="49"/>
      <c r="J25" s="46"/>
      <c r="K25" s="45"/>
      <c r="L25" s="45"/>
    </row>
    <row r="26" spans="1:12" ht="30" customHeight="1">
      <c r="A26" s="45"/>
      <c r="B26" s="47"/>
      <c r="C26" s="78"/>
      <c r="D26" s="78"/>
      <c r="E26" s="78" t="str">
        <f t="shared" si="1"/>
        <v/>
      </c>
      <c r="F26" s="79" t="str">
        <f t="shared" si="0"/>
        <v/>
      </c>
      <c r="G26" s="78"/>
      <c r="H26" s="79" t="str">
        <f t="shared" si="2"/>
        <v/>
      </c>
      <c r="I26" s="49"/>
      <c r="J26" s="46"/>
      <c r="K26" s="45"/>
      <c r="L26" s="45"/>
    </row>
    <row r="27" spans="1:12" ht="30" customHeight="1">
      <c r="A27" s="45"/>
      <c r="B27" s="47"/>
      <c r="C27" s="78"/>
      <c r="D27" s="78"/>
      <c r="E27" s="78" t="str">
        <f t="shared" si="1"/>
        <v/>
      </c>
      <c r="F27" s="79" t="str">
        <f t="shared" si="0"/>
        <v/>
      </c>
      <c r="G27" s="78"/>
      <c r="H27" s="79" t="str">
        <f t="shared" si="2"/>
        <v/>
      </c>
      <c r="I27" s="49"/>
      <c r="J27" s="46"/>
      <c r="K27" s="45"/>
      <c r="L27" s="45"/>
    </row>
    <row r="28" spans="1:12" ht="30" customHeight="1">
      <c r="A28" s="45"/>
      <c r="B28" s="47"/>
      <c r="C28" s="78"/>
      <c r="D28" s="78"/>
      <c r="E28" s="78" t="str">
        <f t="shared" si="1"/>
        <v/>
      </c>
      <c r="F28" s="79" t="str">
        <f t="shared" si="0"/>
        <v/>
      </c>
      <c r="G28" s="78"/>
      <c r="H28" s="79" t="str">
        <f t="shared" si="2"/>
        <v/>
      </c>
      <c r="I28" s="49"/>
      <c r="J28" s="46"/>
      <c r="K28" s="45"/>
      <c r="L28" s="45"/>
    </row>
    <row r="29" spans="1:12" ht="30" customHeight="1">
      <c r="A29" s="45"/>
      <c r="B29" s="47"/>
      <c r="C29" s="78"/>
      <c r="D29" s="78"/>
      <c r="E29" s="78" t="str">
        <f t="shared" si="1"/>
        <v/>
      </c>
      <c r="F29" s="79" t="str">
        <f t="shared" si="0"/>
        <v/>
      </c>
      <c r="G29" s="78"/>
      <c r="H29" s="79" t="str">
        <f t="shared" si="2"/>
        <v/>
      </c>
      <c r="I29" s="49"/>
      <c r="J29" s="46"/>
      <c r="K29" s="45"/>
      <c r="L29" s="45"/>
    </row>
    <row r="30" spans="1:12" ht="30" customHeight="1" thickBot="1">
      <c r="A30" s="45"/>
      <c r="B30" s="47"/>
      <c r="C30" s="81"/>
      <c r="D30" s="81"/>
      <c r="E30" s="81" t="str">
        <f t="shared" si="1"/>
        <v/>
      </c>
      <c r="F30" s="82" t="str">
        <f t="shared" si="0"/>
        <v/>
      </c>
      <c r="G30" s="81"/>
      <c r="H30" s="83" t="str">
        <f t="shared" si="2"/>
        <v/>
      </c>
      <c r="I30" s="49"/>
      <c r="J30" s="46"/>
      <c r="K30" s="45"/>
      <c r="L30" s="45"/>
    </row>
    <row r="31" spans="1:12" ht="20.5" customHeight="1">
      <c r="A31" s="45"/>
      <c r="B31" s="47"/>
      <c r="C31" s="49"/>
      <c r="D31" s="49"/>
      <c r="E31" s="49"/>
      <c r="F31" s="49"/>
      <c r="G31" s="49"/>
      <c r="H31" s="49"/>
      <c r="I31" s="49"/>
      <c r="J31" s="46"/>
      <c r="K31" s="45"/>
      <c r="L31" s="45"/>
    </row>
    <row r="32" spans="1:12">
      <c r="A32" s="45"/>
      <c r="B32" s="45"/>
      <c r="C32" s="46"/>
      <c r="D32" s="46"/>
      <c r="E32" s="46"/>
      <c r="F32" s="46"/>
      <c r="G32" s="46"/>
      <c r="H32" s="46"/>
      <c r="I32" s="46"/>
      <c r="J32" s="46"/>
      <c r="K32" s="45"/>
      <c r="L32" s="45"/>
    </row>
    <row r="33" spans="3:10">
      <c r="C33" s="44"/>
      <c r="D33" s="44"/>
      <c r="E33" s="44"/>
      <c r="F33" s="44"/>
      <c r="G33" s="44"/>
      <c r="H33" s="44"/>
      <c r="I33" s="44"/>
      <c r="J33" s="44"/>
    </row>
    <row r="34" spans="3:10">
      <c r="C34" s="44"/>
      <c r="D34" s="44"/>
      <c r="E34" s="44"/>
      <c r="F34" s="44"/>
      <c r="G34" s="44"/>
      <c r="H34" s="44"/>
      <c r="I34" s="44"/>
      <c r="J34" s="44"/>
    </row>
  </sheetData>
  <sheetProtection selectLockedCells="1"/>
  <protectedRanges>
    <protectedRange sqref="G6:H6" name="範圍5"/>
    <protectedRange sqref="C13:D30" name="範圍3"/>
    <protectedRange sqref="G8:H9" name="範圍2"/>
    <protectedRange sqref="D6" name="範圍1"/>
    <protectedRange sqref="G13:G30" name="範圍4"/>
  </protectedRanges>
  <customSheetViews>
    <customSheetView guid="{1F019910-7001-414C-8623-3BD79B9729FC}" fitToPage="1">
      <selection activeCell="C11" sqref="C11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1"/>
    </customSheetView>
    <customSheetView guid="{CAF97DD5-0DEC-430F-AC4E-EE406A4AC629}" fitToPage="1" topLeftCell="A3">
      <selection activeCell="E11" sqref="E11:E20"/>
      <pageMargins left="0.46" right="0.46" top="0.74803149606299213" bottom="0.74803149606299213" header="0.31496062992125984" footer="0.31496062992125984"/>
      <printOptions horizontalCentered="1"/>
      <pageSetup paperSize="9" scale="93" orientation="portrait" horizontalDpi="200" verticalDpi="200" r:id="rId2"/>
    </customSheetView>
  </customSheetViews>
  <mergeCells count="1">
    <mergeCell ref="D2:D5"/>
  </mergeCells>
  <phoneticPr fontId="4" type="noConversion"/>
  <dataValidations count="6">
    <dataValidation operator="equal" allowBlank="1" showInputMessage="1" showErrorMessage="1" promptTitle="提示：等於8個字元" prompt="等於8個字元" sqref="H6:H8" xr:uid="{00000000-0002-0000-0000-000000000000}"/>
    <dataValidation type="list" allowBlank="1" showInputMessage="1" showErrorMessage="1" sqref="D6" xr:uid="{319477D1-D634-44DC-99E9-07535BCA3924}">
      <formula1>客戶名稱</formula1>
    </dataValidation>
    <dataValidation type="list" allowBlank="1" showInputMessage="1" showErrorMessage="1" sqref="G8" xr:uid="{0C3A7918-49E1-42A3-B722-8789454A7EF3}">
      <formula1>送貨方式</formula1>
    </dataValidation>
    <dataValidation type="list" allowBlank="1" showInputMessage="1" showErrorMessage="1" sqref="G9" xr:uid="{C4C14DFA-414E-4234-9CD7-184EE2EE906B}">
      <formula1>銷售員</formula1>
    </dataValidation>
    <dataValidation type="list" allowBlank="1" showInputMessage="1" showErrorMessage="1" sqref="C13:C30" xr:uid="{49E141D9-4803-4C41-8450-D9BC52E96DF4}">
      <formula1>商品類別表</formula1>
    </dataValidation>
    <dataValidation type="list" allowBlank="1" showInputMessage="1" showErrorMessage="1" sqref="D13:D30" xr:uid="{25C3A4BA-F793-4839-B2E9-35E6C425D977}">
      <formula1>INDIRECT($C13)</formula1>
    </dataValidation>
  </dataValidations>
  <printOptions horizontalCentered="1"/>
  <pageMargins left="0.23622047244094491" right="0.23622047244094491" top="0.39370078740157483" bottom="0.39370078740157483" header="0.31496062992125984" footer="0.19685039370078741"/>
  <pageSetup paperSize="9" fitToHeight="0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8"/>
  <dimension ref="A1:I12"/>
  <sheetViews>
    <sheetView workbookViewId="0">
      <selection activeCell="B2" sqref="B2"/>
    </sheetView>
  </sheetViews>
  <sheetFormatPr defaultColWidth="12.6328125" defaultRowHeight="15.5"/>
  <cols>
    <col min="1" max="16384" width="12.6328125" style="41"/>
  </cols>
  <sheetData>
    <row r="1" spans="1:9">
      <c r="A1" s="40" t="s">
        <v>360</v>
      </c>
      <c r="B1" s="40" t="s">
        <v>451</v>
      </c>
      <c r="C1" s="40" t="s">
        <v>363</v>
      </c>
      <c r="D1" s="40" t="s">
        <v>368</v>
      </c>
      <c r="E1" s="40" t="s">
        <v>370</v>
      </c>
      <c r="F1" s="40" t="s">
        <v>364</v>
      </c>
      <c r="G1" s="40" t="s">
        <v>371</v>
      </c>
      <c r="H1" s="40" t="s">
        <v>372</v>
      </c>
      <c r="I1" s="40" t="s">
        <v>366</v>
      </c>
    </row>
    <row r="2" spans="1:9">
      <c r="C2" s="42"/>
      <c r="D2" s="42"/>
      <c r="E2" s="42"/>
    </row>
    <row r="3" spans="1:9">
      <c r="C3" s="42"/>
      <c r="D3" s="42"/>
      <c r="E3" s="42"/>
    </row>
    <row r="4" spans="1:9">
      <c r="C4" s="42"/>
      <c r="D4" s="42"/>
      <c r="E4" s="42"/>
    </row>
    <row r="5" spans="1:9">
      <c r="C5" s="42"/>
      <c r="D5" s="42"/>
      <c r="E5" s="42"/>
    </row>
    <row r="6" spans="1:9">
      <c r="C6" s="42"/>
      <c r="D6" s="42"/>
      <c r="E6" s="42"/>
    </row>
    <row r="7" spans="1:9">
      <c r="C7" s="42"/>
      <c r="D7" s="42"/>
      <c r="E7" s="42"/>
    </row>
    <row r="8" spans="1:9">
      <c r="C8" s="42"/>
      <c r="D8" s="42"/>
      <c r="E8" s="42"/>
    </row>
    <row r="9" spans="1:9">
      <c r="C9" s="42"/>
      <c r="D9" s="42"/>
      <c r="E9" s="42"/>
    </row>
    <row r="10" spans="1:9">
      <c r="C10" s="42"/>
      <c r="D10" s="42"/>
      <c r="E10" s="42"/>
    </row>
    <row r="11" spans="1:9">
      <c r="C11" s="42"/>
      <c r="D11" s="42"/>
      <c r="E11" s="42"/>
    </row>
    <row r="12" spans="1:9">
      <c r="C12" s="42"/>
      <c r="D12" s="42"/>
      <c r="E12" s="42"/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5">
    <pageSetUpPr fitToPage="1"/>
  </sheetPr>
  <dimension ref="A1:H25"/>
  <sheetViews>
    <sheetView zoomScaleNormal="100" workbookViewId="0">
      <pane ySplit="1" topLeftCell="A2" activePane="bottomLeft" state="frozen"/>
      <selection activeCell="C6" sqref="C6"/>
      <selection pane="bottomLeft" activeCell="D5" sqref="D5"/>
    </sheetView>
  </sheetViews>
  <sheetFormatPr defaultColWidth="9" defaultRowHeight="19" customHeight="1"/>
  <cols>
    <col min="1" max="1" width="18.6328125" bestFit="1" customWidth="1"/>
    <col min="2" max="2" width="11.54296875" customWidth="1"/>
    <col min="3" max="3" width="13.7265625" customWidth="1"/>
    <col min="4" max="5" width="11.54296875" customWidth="1"/>
    <col min="6" max="6" width="23.81640625" bestFit="1" customWidth="1"/>
    <col min="7" max="7" width="37" bestFit="1" customWidth="1"/>
    <col min="8" max="8" width="14.1796875" bestFit="1" customWidth="1"/>
    <col min="9" max="9" width="16" bestFit="1" customWidth="1"/>
    <col min="10" max="10" width="19.1796875" bestFit="1" customWidth="1"/>
    <col min="11" max="12" width="17.08984375" bestFit="1" customWidth="1"/>
  </cols>
  <sheetData>
    <row r="1" spans="1:8" ht="21.75" customHeight="1">
      <c r="A1" t="s">
        <v>224</v>
      </c>
      <c r="B1" t="s">
        <v>225</v>
      </c>
      <c r="C1" t="s">
        <v>226</v>
      </c>
      <c r="D1" t="s">
        <v>227</v>
      </c>
      <c r="E1" t="s">
        <v>228</v>
      </c>
      <c r="F1" t="s">
        <v>229</v>
      </c>
      <c r="G1" t="s">
        <v>230</v>
      </c>
      <c r="H1" t="s">
        <v>231</v>
      </c>
    </row>
    <row r="2" spans="1:8" ht="19" customHeight="1">
      <c r="A2" t="s">
        <v>16</v>
      </c>
      <c r="B2" t="s">
        <v>17</v>
      </c>
      <c r="C2" t="s">
        <v>18</v>
      </c>
      <c r="D2" t="s">
        <v>20</v>
      </c>
      <c r="E2" t="s">
        <v>21</v>
      </c>
      <c r="F2" t="s">
        <v>22</v>
      </c>
      <c r="G2" t="str">
        <f>D2&amp;E2&amp;F2</f>
        <v>台北市南港區南港路三段50巷7號5樓</v>
      </c>
      <c r="H2" t="s">
        <v>23</v>
      </c>
    </row>
    <row r="3" spans="1:8" ht="19" customHeight="1">
      <c r="A3" t="s">
        <v>24</v>
      </c>
      <c r="B3" t="s">
        <v>10</v>
      </c>
      <c r="C3" t="s">
        <v>25</v>
      </c>
      <c r="D3" t="s">
        <v>27</v>
      </c>
      <c r="E3" t="s">
        <v>28</v>
      </c>
      <c r="F3" t="s">
        <v>29</v>
      </c>
      <c r="G3" t="str">
        <f t="shared" ref="G3:G24" si="0">D3&amp;E3&amp;F3</f>
        <v>台北市中山區龍江路 76 巷 20 號 2 樓</v>
      </c>
      <c r="H3" t="s">
        <v>11</v>
      </c>
    </row>
    <row r="4" spans="1:8" ht="19" customHeight="1">
      <c r="A4" t="s">
        <v>30</v>
      </c>
      <c r="B4" t="s">
        <v>31</v>
      </c>
      <c r="C4" t="s">
        <v>32</v>
      </c>
      <c r="D4" t="s">
        <v>19</v>
      </c>
      <c r="E4" t="s">
        <v>33</v>
      </c>
      <c r="F4" t="s">
        <v>34</v>
      </c>
      <c r="G4" t="str">
        <f t="shared" si="0"/>
        <v>台北市中山區林森北路573號</v>
      </c>
      <c r="H4" t="s">
        <v>35</v>
      </c>
    </row>
    <row r="5" spans="1:8" ht="19" customHeight="1">
      <c r="A5" t="s">
        <v>36</v>
      </c>
      <c r="B5" t="s">
        <v>37</v>
      </c>
      <c r="C5" t="s">
        <v>38</v>
      </c>
      <c r="D5" t="s">
        <v>39</v>
      </c>
      <c r="E5" t="s">
        <v>41</v>
      </c>
      <c r="F5" t="s">
        <v>42</v>
      </c>
      <c r="G5" t="str">
        <f t="shared" si="0"/>
        <v>台北市中正區衡陽路20號7樓</v>
      </c>
      <c r="H5" t="s">
        <v>43</v>
      </c>
    </row>
    <row r="6" spans="1:8" ht="19" customHeight="1">
      <c r="A6" t="s">
        <v>44</v>
      </c>
      <c r="B6" t="s">
        <v>45</v>
      </c>
      <c r="C6" t="s">
        <v>46</v>
      </c>
      <c r="D6" t="s">
        <v>48</v>
      </c>
      <c r="E6" t="s">
        <v>49</v>
      </c>
      <c r="F6" t="s">
        <v>50</v>
      </c>
      <c r="G6" t="str">
        <f t="shared" si="0"/>
        <v>台北縣板橋市民族路183號</v>
      </c>
      <c r="H6" t="s">
        <v>51</v>
      </c>
    </row>
    <row r="7" spans="1:8" ht="19" customHeight="1">
      <c r="A7" t="s">
        <v>52</v>
      </c>
      <c r="B7" t="s">
        <v>53</v>
      </c>
      <c r="C7" t="s">
        <v>54</v>
      </c>
      <c r="D7" t="s">
        <v>56</v>
      </c>
      <c r="E7" t="s">
        <v>57</v>
      </c>
      <c r="F7" t="s">
        <v>58</v>
      </c>
      <c r="G7" t="str">
        <f t="shared" si="0"/>
        <v>台北縣三重市中山路14號</v>
      </c>
      <c r="H7" t="s">
        <v>59</v>
      </c>
    </row>
    <row r="8" spans="1:8" ht="19" customHeight="1">
      <c r="A8" t="s">
        <v>60</v>
      </c>
      <c r="B8" t="s">
        <v>61</v>
      </c>
      <c r="C8" t="s">
        <v>32</v>
      </c>
      <c r="D8" t="s">
        <v>62</v>
      </c>
      <c r="E8" t="s">
        <v>63</v>
      </c>
      <c r="F8" t="s">
        <v>64</v>
      </c>
      <c r="G8" t="str">
        <f t="shared" si="0"/>
        <v>台北市松山區南京東路5段311號</v>
      </c>
      <c r="H8" t="s">
        <v>65</v>
      </c>
    </row>
    <row r="9" spans="1:8" ht="19" customHeight="1">
      <c r="A9" t="s">
        <v>66</v>
      </c>
      <c r="B9" t="s">
        <v>67</v>
      </c>
      <c r="C9" t="s">
        <v>68</v>
      </c>
      <c r="D9" t="s">
        <v>55</v>
      </c>
      <c r="E9" t="s">
        <v>70</v>
      </c>
      <c r="F9" t="s">
        <v>71</v>
      </c>
      <c r="G9" t="str">
        <f t="shared" si="0"/>
        <v>台北縣新莊市中正路333號</v>
      </c>
      <c r="H9" t="s">
        <v>72</v>
      </c>
    </row>
    <row r="10" spans="1:8" ht="19" customHeight="1">
      <c r="A10" t="s">
        <v>73</v>
      </c>
      <c r="B10" t="s">
        <v>74</v>
      </c>
      <c r="C10" t="s">
        <v>75</v>
      </c>
      <c r="D10" t="s">
        <v>48</v>
      </c>
      <c r="E10" t="s">
        <v>76</v>
      </c>
      <c r="F10" t="s">
        <v>77</v>
      </c>
      <c r="G10" t="str">
        <f t="shared" si="0"/>
        <v>台北縣蘆洲市光華路108號</v>
      </c>
      <c r="H10" t="s">
        <v>78</v>
      </c>
    </row>
    <row r="11" spans="1:8" ht="19" customHeight="1">
      <c r="A11" t="s">
        <v>79</v>
      </c>
      <c r="B11" t="s">
        <v>80</v>
      </c>
      <c r="C11" t="s">
        <v>81</v>
      </c>
      <c r="D11" t="s">
        <v>55</v>
      </c>
      <c r="E11" t="s">
        <v>82</v>
      </c>
      <c r="F11" t="s">
        <v>83</v>
      </c>
      <c r="G11" t="str">
        <f t="shared" si="0"/>
        <v>台北縣淡水鎮民權路75號</v>
      </c>
      <c r="H11" t="s">
        <v>84</v>
      </c>
    </row>
    <row r="12" spans="1:8" ht="19" customHeight="1">
      <c r="A12" t="s">
        <v>85</v>
      </c>
      <c r="B12" t="s">
        <v>86</v>
      </c>
      <c r="C12" t="s">
        <v>87</v>
      </c>
      <c r="D12" t="s">
        <v>48</v>
      </c>
      <c r="E12" t="s">
        <v>88</v>
      </c>
      <c r="F12" t="s">
        <v>89</v>
      </c>
      <c r="G12" t="str">
        <f t="shared" si="0"/>
        <v>台北縣泰山鄉工專路84號</v>
      </c>
      <c r="H12" t="s">
        <v>90</v>
      </c>
    </row>
    <row r="13" spans="1:8" ht="19" customHeight="1">
      <c r="A13" t="s">
        <v>91</v>
      </c>
      <c r="B13" t="s">
        <v>92</v>
      </c>
      <c r="C13" t="s">
        <v>93</v>
      </c>
      <c r="D13" t="s">
        <v>55</v>
      </c>
      <c r="E13" t="s">
        <v>69</v>
      </c>
      <c r="F13" t="s">
        <v>94</v>
      </c>
      <c r="G13" t="str">
        <f t="shared" si="0"/>
        <v>台北縣新莊市新泰路333號</v>
      </c>
      <c r="H13" t="s">
        <v>95</v>
      </c>
    </row>
    <row r="14" spans="1:8" ht="19" customHeight="1">
      <c r="A14" t="s">
        <v>96</v>
      </c>
      <c r="B14" t="s">
        <v>97</v>
      </c>
      <c r="C14" t="s">
        <v>98</v>
      </c>
      <c r="D14" t="s">
        <v>99</v>
      </c>
      <c r="E14" t="s">
        <v>100</v>
      </c>
      <c r="F14" t="s">
        <v>101</v>
      </c>
      <c r="G14" t="str">
        <f t="shared" si="0"/>
        <v>台北市中山區忠孝東路四段32號</v>
      </c>
      <c r="H14" t="s">
        <v>102</v>
      </c>
    </row>
    <row r="15" spans="1:8" ht="19" customHeight="1">
      <c r="A15" t="s">
        <v>103</v>
      </c>
      <c r="B15" t="s">
        <v>104</v>
      </c>
      <c r="C15" t="s">
        <v>105</v>
      </c>
      <c r="D15" t="s">
        <v>106</v>
      </c>
      <c r="E15" t="s">
        <v>107</v>
      </c>
      <c r="F15" t="s">
        <v>108</v>
      </c>
      <c r="G15" t="str">
        <f t="shared" si="0"/>
        <v>台中市中區仁愛路二段120號</v>
      </c>
      <c r="H15" t="s">
        <v>109</v>
      </c>
    </row>
    <row r="16" spans="1:8" ht="19" customHeight="1">
      <c r="A16" t="s">
        <v>110</v>
      </c>
      <c r="B16" t="s">
        <v>111</v>
      </c>
      <c r="C16" t="s">
        <v>112</v>
      </c>
      <c r="D16" t="s">
        <v>113</v>
      </c>
      <c r="E16" t="s">
        <v>114</v>
      </c>
      <c r="F16" t="s">
        <v>115</v>
      </c>
      <c r="G16" t="str">
        <f t="shared" si="0"/>
        <v>高雄市新興區中正路一段12號</v>
      </c>
      <c r="H16" t="s">
        <v>116</v>
      </c>
    </row>
    <row r="17" spans="1:8" ht="19" customHeight="1">
      <c r="A17" t="s">
        <v>117</v>
      </c>
      <c r="B17" t="s">
        <v>118</v>
      </c>
      <c r="C17" t="s">
        <v>119</v>
      </c>
      <c r="D17" t="s">
        <v>120</v>
      </c>
      <c r="E17" t="s">
        <v>121</v>
      </c>
      <c r="F17" t="s">
        <v>122</v>
      </c>
      <c r="G17" t="str">
        <f t="shared" si="0"/>
        <v>台北縣新店市中新路11號</v>
      </c>
      <c r="H17" t="s">
        <v>123</v>
      </c>
    </row>
    <row r="18" spans="1:8" ht="19" customHeight="1">
      <c r="A18" t="s">
        <v>124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tr">
        <f t="shared" si="0"/>
        <v>花蓮縣花蓮市花蓮路98號</v>
      </c>
      <c r="H18" t="s">
        <v>130</v>
      </c>
    </row>
    <row r="19" spans="1:8" ht="19" customHeight="1">
      <c r="A19" t="s">
        <v>131</v>
      </c>
      <c r="B19" t="s">
        <v>132</v>
      </c>
      <c r="C19" t="s">
        <v>133</v>
      </c>
      <c r="D19" t="s">
        <v>134</v>
      </c>
      <c r="E19" t="s">
        <v>135</v>
      </c>
      <c r="F19" t="s">
        <v>136</v>
      </c>
      <c r="G19" t="str">
        <f t="shared" si="0"/>
        <v>宜蘭縣宜蘭市經國路55號</v>
      </c>
      <c r="H19" t="s">
        <v>137</v>
      </c>
    </row>
    <row r="20" spans="1:8" ht="19" customHeight="1">
      <c r="A20" t="s">
        <v>138</v>
      </c>
      <c r="B20" t="s">
        <v>139</v>
      </c>
      <c r="C20" t="s">
        <v>140</v>
      </c>
      <c r="D20" t="s">
        <v>141</v>
      </c>
      <c r="E20" t="s">
        <v>142</v>
      </c>
      <c r="F20" t="s">
        <v>143</v>
      </c>
      <c r="G20" t="str">
        <f t="shared" si="0"/>
        <v>新竹市東區永平路一段1號</v>
      </c>
      <c r="H20" t="s">
        <v>144</v>
      </c>
    </row>
    <row r="21" spans="1:8" ht="19" customHeight="1">
      <c r="A21" t="s">
        <v>145</v>
      </c>
      <c r="B21" t="s">
        <v>146</v>
      </c>
      <c r="C21" t="s">
        <v>147</v>
      </c>
      <c r="D21" t="s">
        <v>99</v>
      </c>
      <c r="E21" t="s">
        <v>148</v>
      </c>
      <c r="F21" t="s">
        <v>149</v>
      </c>
      <c r="G21" t="str">
        <f t="shared" si="0"/>
        <v>台北市中正區北平東路24號</v>
      </c>
      <c r="H21" t="s">
        <v>150</v>
      </c>
    </row>
    <row r="22" spans="1:8" ht="19" customHeight="1">
      <c r="A22" t="s">
        <v>151</v>
      </c>
      <c r="B22" t="s">
        <v>152</v>
      </c>
      <c r="C22" t="s">
        <v>153</v>
      </c>
      <c r="D22" t="s">
        <v>99</v>
      </c>
      <c r="E22" t="s">
        <v>148</v>
      </c>
      <c r="F22" t="s">
        <v>154</v>
      </c>
      <c r="G22" t="str">
        <f t="shared" si="0"/>
        <v>台北市中正區北平東路24號3樓之一</v>
      </c>
      <c r="H22" t="s">
        <v>155</v>
      </c>
    </row>
    <row r="23" spans="1:8" ht="19" customHeight="1">
      <c r="A23" t="s">
        <v>156</v>
      </c>
      <c r="B23" t="s">
        <v>157</v>
      </c>
      <c r="C23" t="s">
        <v>98</v>
      </c>
      <c r="D23" t="s">
        <v>141</v>
      </c>
      <c r="E23" t="s">
        <v>158</v>
      </c>
      <c r="F23" t="s">
        <v>159</v>
      </c>
      <c r="G23" t="str">
        <f t="shared" si="0"/>
        <v>新竹市東區竹北路8號</v>
      </c>
      <c r="H23" t="s">
        <v>160</v>
      </c>
    </row>
    <row r="24" spans="1:8" ht="19" customHeight="1">
      <c r="A24" t="s">
        <v>161</v>
      </c>
      <c r="B24" t="s">
        <v>162</v>
      </c>
      <c r="C24" t="s">
        <v>163</v>
      </c>
      <c r="D24" t="s">
        <v>164</v>
      </c>
      <c r="E24" t="s">
        <v>165</v>
      </c>
      <c r="F24" t="s">
        <v>166</v>
      </c>
      <c r="G24" t="str">
        <f t="shared" si="0"/>
        <v>台中市中區中港路一段78號</v>
      </c>
      <c r="H24" t="s">
        <v>167</v>
      </c>
    </row>
    <row r="25" spans="1:8" ht="19" customHeight="1">
      <c r="A25" t="s">
        <v>405</v>
      </c>
      <c r="B25" t="s">
        <v>405</v>
      </c>
      <c r="C25" t="s">
        <v>405</v>
      </c>
      <c r="D25" t="s">
        <v>405</v>
      </c>
      <c r="E25" t="s">
        <v>405</v>
      </c>
      <c r="F25" t="s">
        <v>405</v>
      </c>
      <c r="G25" t="s">
        <v>405</v>
      </c>
      <c r="H25" t="s">
        <v>405</v>
      </c>
    </row>
  </sheetData>
  <customSheetViews>
    <customSheetView guid="{1F019910-7001-414C-8623-3BD79B9729FC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CAF97DD5-0DEC-430F-AC4E-EE406A4AC629}" fitToPage="1">
      <pane ySplit="1" topLeftCell="A21" activePane="bottomLeft" state="frozen"/>
      <selection pane="bottomLeft" activeCell="H1" sqref="H1:H1048576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工作表4"/>
  <dimension ref="A1:N37"/>
  <sheetViews>
    <sheetView zoomScaleNormal="100" workbookViewId="0">
      <pane ySplit="1" topLeftCell="A2" activePane="bottomLeft" state="frozen"/>
      <selection activeCell="D4" sqref="D4"/>
      <selection pane="bottomLeft" activeCell="G13" sqref="G13"/>
    </sheetView>
  </sheetViews>
  <sheetFormatPr defaultColWidth="9" defaultRowHeight="19.5" customHeight="1"/>
  <cols>
    <col min="1" max="1" width="12.08984375" customWidth="1"/>
    <col min="2" max="2" width="11.54296875" customWidth="1"/>
    <col min="3" max="3" width="18.6328125" bestFit="1" customWidth="1"/>
    <col min="4" max="5" width="11.54296875" customWidth="1"/>
    <col min="6" max="6" width="4.1796875" customWidth="1"/>
    <col min="7" max="7" width="14.1796875" customWidth="1"/>
    <col min="8" max="8" width="4.6328125" customWidth="1"/>
    <col min="9" max="9" width="7.36328125" customWidth="1"/>
    <col min="10" max="10" width="9.36328125" customWidth="1"/>
    <col min="11" max="12" width="11.54296875" customWidth="1"/>
    <col min="13" max="13" width="9.36328125" customWidth="1"/>
    <col min="14" max="14" width="11.54296875" customWidth="1"/>
  </cols>
  <sheetData>
    <row r="1" spans="1:14" ht="19.5" customHeight="1">
      <c r="A1" t="s">
        <v>12</v>
      </c>
      <c r="B1" t="s">
        <v>6</v>
      </c>
      <c r="C1" t="s">
        <v>7</v>
      </c>
      <c r="D1" t="s">
        <v>232</v>
      </c>
      <c r="E1" t="s">
        <v>233</v>
      </c>
      <c r="G1" t="s">
        <v>234</v>
      </c>
      <c r="I1" t="s">
        <v>235</v>
      </c>
      <c r="J1" t="s">
        <v>236</v>
      </c>
      <c r="K1" t="s">
        <v>237</v>
      </c>
      <c r="L1" t="s">
        <v>8</v>
      </c>
      <c r="M1" t="s">
        <v>9</v>
      </c>
      <c r="N1" t="s">
        <v>238</v>
      </c>
    </row>
    <row r="2" spans="1:14" ht="19.5" customHeight="1">
      <c r="A2" t="s">
        <v>313</v>
      </c>
      <c r="B2" t="s">
        <v>324</v>
      </c>
      <c r="C2" t="s">
        <v>325</v>
      </c>
      <c r="D2">
        <v>5600</v>
      </c>
      <c r="E2">
        <f t="shared" ref="E2:E37" si="0">D2*0.8+D2</f>
        <v>10080</v>
      </c>
      <c r="G2" s="84" t="s">
        <v>235</v>
      </c>
      <c r="I2" t="s">
        <v>324</v>
      </c>
      <c r="J2" t="s">
        <v>310</v>
      </c>
      <c r="K2" t="s">
        <v>293</v>
      </c>
      <c r="L2" t="s">
        <v>277</v>
      </c>
      <c r="M2" t="s">
        <v>268</v>
      </c>
      <c r="N2" t="s">
        <v>256</v>
      </c>
    </row>
    <row r="3" spans="1:14" ht="19.5" customHeight="1">
      <c r="A3" t="s">
        <v>313</v>
      </c>
      <c r="B3" t="s">
        <v>322</v>
      </c>
      <c r="C3" t="s">
        <v>323</v>
      </c>
      <c r="D3">
        <v>6600</v>
      </c>
      <c r="E3">
        <f t="shared" si="0"/>
        <v>11880</v>
      </c>
      <c r="G3" t="s">
        <v>297</v>
      </c>
      <c r="I3" t="s">
        <v>322</v>
      </c>
      <c r="J3" t="s">
        <v>308</v>
      </c>
      <c r="K3" t="s">
        <v>291</v>
      </c>
      <c r="L3" t="s">
        <v>275</v>
      </c>
      <c r="M3" t="s">
        <v>266</v>
      </c>
      <c r="N3" t="s">
        <v>254</v>
      </c>
    </row>
    <row r="4" spans="1:14" ht="19.5" customHeight="1">
      <c r="A4" t="s">
        <v>321</v>
      </c>
      <c r="B4" t="s">
        <v>319</v>
      </c>
      <c r="C4" t="s">
        <v>320</v>
      </c>
      <c r="D4">
        <v>7900</v>
      </c>
      <c r="E4">
        <f t="shared" si="0"/>
        <v>14220</v>
      </c>
      <c r="G4" t="s">
        <v>280</v>
      </c>
      <c r="I4" t="s">
        <v>319</v>
      </c>
      <c r="J4" t="s">
        <v>306</v>
      </c>
      <c r="K4" t="s">
        <v>318</v>
      </c>
      <c r="L4" t="s">
        <v>273</v>
      </c>
      <c r="M4" t="s">
        <v>264</v>
      </c>
      <c r="N4" t="s">
        <v>252</v>
      </c>
    </row>
    <row r="5" spans="1:14" ht="19.5" customHeight="1">
      <c r="A5" t="s">
        <v>313</v>
      </c>
      <c r="B5" t="s">
        <v>316</v>
      </c>
      <c r="C5" t="s">
        <v>317</v>
      </c>
      <c r="D5">
        <v>8200</v>
      </c>
      <c r="E5">
        <f t="shared" si="0"/>
        <v>14760</v>
      </c>
      <c r="G5" t="s">
        <v>271</v>
      </c>
      <c r="I5" t="s">
        <v>316</v>
      </c>
      <c r="J5" t="s">
        <v>304</v>
      </c>
      <c r="K5" t="s">
        <v>315</v>
      </c>
      <c r="L5" t="s">
        <v>270</v>
      </c>
      <c r="M5" t="s">
        <v>314</v>
      </c>
      <c r="N5" t="s">
        <v>250</v>
      </c>
    </row>
    <row r="6" spans="1:14" ht="19.5" customHeight="1">
      <c r="A6" t="s">
        <v>313</v>
      </c>
      <c r="B6" t="s">
        <v>311</v>
      </c>
      <c r="C6" t="s">
        <v>312</v>
      </c>
      <c r="D6">
        <v>8900</v>
      </c>
      <c r="E6">
        <f t="shared" si="0"/>
        <v>16020</v>
      </c>
      <c r="G6" t="s">
        <v>260</v>
      </c>
      <c r="I6" t="s">
        <v>311</v>
      </c>
      <c r="J6" t="s">
        <v>302</v>
      </c>
      <c r="K6" t="s">
        <v>285</v>
      </c>
      <c r="M6" t="s">
        <v>258</v>
      </c>
      <c r="N6" t="s">
        <v>248</v>
      </c>
    </row>
    <row r="7" spans="1:14" ht="19.5" customHeight="1">
      <c r="A7" t="s">
        <v>298</v>
      </c>
      <c r="B7" t="s">
        <v>310</v>
      </c>
      <c r="C7" t="s">
        <v>309</v>
      </c>
      <c r="D7">
        <v>2500</v>
      </c>
      <c r="E7">
        <f t="shared" si="0"/>
        <v>4500</v>
      </c>
      <c r="G7" t="s">
        <v>241</v>
      </c>
      <c r="J7" t="s">
        <v>300</v>
      </c>
      <c r="K7" t="s">
        <v>283</v>
      </c>
      <c r="N7" t="s">
        <v>246</v>
      </c>
    </row>
    <row r="8" spans="1:14" ht="19.5" customHeight="1">
      <c r="A8" t="s">
        <v>298</v>
      </c>
      <c r="B8" t="s">
        <v>308</v>
      </c>
      <c r="C8" t="s">
        <v>307</v>
      </c>
      <c r="D8">
        <v>5000</v>
      </c>
      <c r="E8">
        <f t="shared" si="0"/>
        <v>9000</v>
      </c>
      <c r="J8" t="s">
        <v>295</v>
      </c>
      <c r="K8" t="s">
        <v>279</v>
      </c>
      <c r="N8" t="s">
        <v>244</v>
      </c>
    </row>
    <row r="9" spans="1:14" ht="19.5" customHeight="1">
      <c r="A9" t="s">
        <v>298</v>
      </c>
      <c r="B9" t="s">
        <v>306</v>
      </c>
      <c r="C9" t="s">
        <v>305</v>
      </c>
      <c r="D9">
        <v>3000</v>
      </c>
      <c r="E9">
        <f t="shared" si="0"/>
        <v>5400</v>
      </c>
      <c r="J9" t="s">
        <v>443</v>
      </c>
      <c r="N9" t="s">
        <v>240</v>
      </c>
    </row>
    <row r="10" spans="1:14" ht="19.5" customHeight="1">
      <c r="A10" t="s">
        <v>298</v>
      </c>
      <c r="B10" t="s">
        <v>304</v>
      </c>
      <c r="C10" t="s">
        <v>303</v>
      </c>
      <c r="D10">
        <v>8500</v>
      </c>
      <c r="E10">
        <f t="shared" si="0"/>
        <v>15300</v>
      </c>
      <c r="J10" t="s">
        <v>444</v>
      </c>
    </row>
    <row r="11" spans="1:14" ht="19.5" customHeight="1">
      <c r="A11" t="s">
        <v>298</v>
      </c>
      <c r="B11" t="s">
        <v>302</v>
      </c>
      <c r="C11" t="s">
        <v>301</v>
      </c>
      <c r="D11">
        <v>7000</v>
      </c>
      <c r="E11">
        <f t="shared" si="0"/>
        <v>12600</v>
      </c>
      <c r="J11" t="s">
        <v>445</v>
      </c>
    </row>
    <row r="12" spans="1:14" ht="19.5" customHeight="1">
      <c r="A12" t="s">
        <v>298</v>
      </c>
      <c r="B12" t="s">
        <v>300</v>
      </c>
      <c r="C12" t="s">
        <v>299</v>
      </c>
      <c r="D12">
        <v>10000</v>
      </c>
      <c r="E12">
        <f t="shared" si="0"/>
        <v>18000</v>
      </c>
    </row>
    <row r="13" spans="1:14" ht="19.5" customHeight="1">
      <c r="A13" t="s">
        <v>298</v>
      </c>
      <c r="B13" t="s">
        <v>296</v>
      </c>
      <c r="C13" t="s">
        <v>294</v>
      </c>
      <c r="D13">
        <v>10000</v>
      </c>
      <c r="E13">
        <f t="shared" si="0"/>
        <v>18000</v>
      </c>
    </row>
    <row r="14" spans="1:14" ht="19.5" customHeight="1">
      <c r="A14" t="s">
        <v>281</v>
      </c>
      <c r="B14" t="s">
        <v>293</v>
      </c>
      <c r="C14" t="s">
        <v>292</v>
      </c>
      <c r="D14">
        <v>1200</v>
      </c>
      <c r="E14">
        <f t="shared" si="0"/>
        <v>2160</v>
      </c>
    </row>
    <row r="15" spans="1:14" ht="19.5" customHeight="1">
      <c r="A15" t="s">
        <v>281</v>
      </c>
      <c r="B15" t="s">
        <v>291</v>
      </c>
      <c r="C15" t="s">
        <v>290</v>
      </c>
      <c r="D15">
        <v>1400</v>
      </c>
      <c r="E15">
        <f t="shared" si="0"/>
        <v>2520</v>
      </c>
    </row>
    <row r="16" spans="1:14" ht="19.5" customHeight="1">
      <c r="A16" t="s">
        <v>281</v>
      </c>
      <c r="B16" t="s">
        <v>289</v>
      </c>
      <c r="C16" t="s">
        <v>288</v>
      </c>
      <c r="D16">
        <v>1800</v>
      </c>
      <c r="E16">
        <f t="shared" si="0"/>
        <v>3240</v>
      </c>
    </row>
    <row r="17" spans="1:5" ht="19.5" customHeight="1">
      <c r="A17" t="s">
        <v>281</v>
      </c>
      <c r="B17" t="s">
        <v>287</v>
      </c>
      <c r="C17" t="s">
        <v>286</v>
      </c>
      <c r="D17">
        <v>2300</v>
      </c>
      <c r="E17">
        <f t="shared" si="0"/>
        <v>4140</v>
      </c>
    </row>
    <row r="18" spans="1:5" ht="19.5" customHeight="1">
      <c r="A18" t="s">
        <v>281</v>
      </c>
      <c r="B18" t="s">
        <v>285</v>
      </c>
      <c r="C18" t="s">
        <v>284</v>
      </c>
      <c r="D18">
        <v>3000</v>
      </c>
      <c r="E18">
        <f t="shared" si="0"/>
        <v>5400</v>
      </c>
    </row>
    <row r="19" spans="1:5" ht="19.5" customHeight="1">
      <c r="A19" t="s">
        <v>280</v>
      </c>
      <c r="B19" t="s">
        <v>283</v>
      </c>
      <c r="C19" t="s">
        <v>282</v>
      </c>
      <c r="D19">
        <v>5000</v>
      </c>
      <c r="E19">
        <f t="shared" si="0"/>
        <v>9000</v>
      </c>
    </row>
    <row r="20" spans="1:5" ht="19.5" customHeight="1">
      <c r="A20" t="s">
        <v>281</v>
      </c>
      <c r="B20" t="s">
        <v>279</v>
      </c>
      <c r="C20" t="s">
        <v>278</v>
      </c>
      <c r="D20">
        <v>8000</v>
      </c>
      <c r="E20">
        <f t="shared" si="0"/>
        <v>14400</v>
      </c>
    </row>
    <row r="21" spans="1:5" ht="19.5" customHeight="1">
      <c r="A21" t="s">
        <v>271</v>
      </c>
      <c r="B21" t="s">
        <v>277</v>
      </c>
      <c r="C21" t="s">
        <v>276</v>
      </c>
      <c r="D21">
        <v>300</v>
      </c>
      <c r="E21">
        <f t="shared" si="0"/>
        <v>540</v>
      </c>
    </row>
    <row r="22" spans="1:5" ht="19.5" customHeight="1">
      <c r="A22" t="s">
        <v>271</v>
      </c>
      <c r="B22" t="s">
        <v>275</v>
      </c>
      <c r="C22" t="s">
        <v>274</v>
      </c>
      <c r="D22">
        <v>1000</v>
      </c>
      <c r="E22">
        <f t="shared" si="0"/>
        <v>1800</v>
      </c>
    </row>
    <row r="23" spans="1:5" ht="19.5" customHeight="1">
      <c r="A23" t="s">
        <v>271</v>
      </c>
      <c r="B23" t="s">
        <v>273</v>
      </c>
      <c r="C23" t="s">
        <v>272</v>
      </c>
      <c r="D23">
        <v>1200</v>
      </c>
      <c r="E23">
        <f t="shared" si="0"/>
        <v>2160</v>
      </c>
    </row>
    <row r="24" spans="1:5" ht="19.5" customHeight="1">
      <c r="A24" t="s">
        <v>271</v>
      </c>
      <c r="B24" t="s">
        <v>270</v>
      </c>
      <c r="C24" t="s">
        <v>269</v>
      </c>
      <c r="D24">
        <v>9300</v>
      </c>
      <c r="E24">
        <f t="shared" si="0"/>
        <v>16740</v>
      </c>
    </row>
    <row r="25" spans="1:5" ht="19.5" customHeight="1">
      <c r="A25" t="s">
        <v>260</v>
      </c>
      <c r="B25" t="s">
        <v>268</v>
      </c>
      <c r="C25" t="s">
        <v>267</v>
      </c>
      <c r="D25">
        <v>300</v>
      </c>
      <c r="E25">
        <f t="shared" si="0"/>
        <v>540</v>
      </c>
    </row>
    <row r="26" spans="1:5" ht="19.5" customHeight="1">
      <c r="A26" t="s">
        <v>259</v>
      </c>
      <c r="B26" t="s">
        <v>266</v>
      </c>
      <c r="C26" t="s">
        <v>265</v>
      </c>
      <c r="D26">
        <v>500</v>
      </c>
      <c r="E26">
        <f t="shared" si="0"/>
        <v>900</v>
      </c>
    </row>
    <row r="27" spans="1:5" ht="19.5" customHeight="1">
      <c r="A27" t="s">
        <v>260</v>
      </c>
      <c r="B27" t="s">
        <v>264</v>
      </c>
      <c r="C27" t="s">
        <v>263</v>
      </c>
      <c r="D27">
        <v>800</v>
      </c>
      <c r="E27">
        <f t="shared" si="0"/>
        <v>1440</v>
      </c>
    </row>
    <row r="28" spans="1:5" ht="19.5" customHeight="1">
      <c r="A28" t="s">
        <v>260</v>
      </c>
      <c r="B28" t="s">
        <v>262</v>
      </c>
      <c r="C28" t="s">
        <v>261</v>
      </c>
      <c r="D28">
        <v>1000</v>
      </c>
      <c r="E28">
        <f t="shared" si="0"/>
        <v>1800</v>
      </c>
    </row>
    <row r="29" spans="1:5" ht="19.5" customHeight="1">
      <c r="A29" t="s">
        <v>260</v>
      </c>
      <c r="B29" t="s">
        <v>258</v>
      </c>
      <c r="C29" t="s">
        <v>257</v>
      </c>
      <c r="D29">
        <v>2500</v>
      </c>
      <c r="E29">
        <f t="shared" si="0"/>
        <v>4500</v>
      </c>
    </row>
    <row r="30" spans="1:5" ht="19.5" customHeight="1">
      <c r="A30" t="s">
        <v>242</v>
      </c>
      <c r="B30" t="s">
        <v>256</v>
      </c>
      <c r="C30" t="s">
        <v>255</v>
      </c>
      <c r="D30">
        <v>400</v>
      </c>
      <c r="E30">
        <f t="shared" si="0"/>
        <v>720</v>
      </c>
    </row>
    <row r="31" spans="1:5" ht="19.5" customHeight="1">
      <c r="A31" t="s">
        <v>242</v>
      </c>
      <c r="B31" t="s">
        <v>254</v>
      </c>
      <c r="C31" t="s">
        <v>253</v>
      </c>
      <c r="D31">
        <v>200</v>
      </c>
      <c r="E31">
        <f t="shared" si="0"/>
        <v>360</v>
      </c>
    </row>
    <row r="32" spans="1:5" ht="19.5" customHeight="1">
      <c r="A32" t="s">
        <v>242</v>
      </c>
      <c r="B32" t="s">
        <v>252</v>
      </c>
      <c r="C32" t="s">
        <v>251</v>
      </c>
      <c r="D32">
        <v>300</v>
      </c>
      <c r="E32">
        <f t="shared" si="0"/>
        <v>540</v>
      </c>
    </row>
    <row r="33" spans="1:5" ht="19.5" customHeight="1">
      <c r="A33" t="s">
        <v>242</v>
      </c>
      <c r="B33" t="s">
        <v>250</v>
      </c>
      <c r="C33" t="s">
        <v>249</v>
      </c>
      <c r="D33">
        <v>850</v>
      </c>
      <c r="E33">
        <f t="shared" si="0"/>
        <v>1530</v>
      </c>
    </row>
    <row r="34" spans="1:5" ht="19.5" customHeight="1">
      <c r="A34" t="s">
        <v>242</v>
      </c>
      <c r="B34" t="s">
        <v>248</v>
      </c>
      <c r="C34" t="s">
        <v>247</v>
      </c>
      <c r="D34">
        <v>300</v>
      </c>
      <c r="E34">
        <f t="shared" si="0"/>
        <v>540</v>
      </c>
    </row>
    <row r="35" spans="1:5" ht="19.5" customHeight="1">
      <c r="A35" t="s">
        <v>242</v>
      </c>
      <c r="B35" t="s">
        <v>246</v>
      </c>
      <c r="C35" t="s">
        <v>245</v>
      </c>
      <c r="D35">
        <v>500</v>
      </c>
      <c r="E35">
        <f t="shared" si="0"/>
        <v>900</v>
      </c>
    </row>
    <row r="36" spans="1:5" ht="19.5" customHeight="1">
      <c r="A36" t="s">
        <v>242</v>
      </c>
      <c r="B36" t="s">
        <v>244</v>
      </c>
      <c r="C36" t="s">
        <v>243</v>
      </c>
      <c r="D36">
        <v>1800</v>
      </c>
      <c r="E36">
        <f t="shared" si="0"/>
        <v>3240</v>
      </c>
    </row>
    <row r="37" spans="1:5" ht="19.5" customHeight="1">
      <c r="A37" t="s">
        <v>242</v>
      </c>
      <c r="B37" t="s">
        <v>240</v>
      </c>
      <c r="C37" t="s">
        <v>239</v>
      </c>
      <c r="D37">
        <v>2400</v>
      </c>
      <c r="E37">
        <f t="shared" si="0"/>
        <v>4320</v>
      </c>
    </row>
  </sheetData>
  <customSheetViews>
    <customSheetView guid="{1F019910-7001-414C-8623-3BD79B9729FC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1"/>
      <headerFooter alignWithMargins="0"/>
    </customSheetView>
    <customSheetView guid="{CAF97DD5-0DEC-430F-AC4E-EE406A4AC629}">
      <pane ySplit="1" topLeftCell="A2" activePane="bottomLeft" state="frozen"/>
      <selection pane="bottomLeft" activeCell="L13" sqref="L13"/>
      <pageMargins left="0.75" right="0.75" top="1" bottom="1" header="0.5" footer="0.5"/>
      <pageSetup paperSize="9" orientation="portrait" r:id="rId2"/>
      <headerFooter alignWithMargins="0"/>
    </customSheetView>
  </customSheetViews>
  <phoneticPr fontId="4" type="noConversion"/>
  <pageMargins left="0.75" right="0.75" top="1" bottom="1" header="0.5" footer="0.5"/>
  <pageSetup paperSize="9" orientation="portrait" r:id="rId3"/>
  <headerFooter alignWithMargins="0"/>
  <tableParts count="8"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工作表7"/>
  <dimension ref="A1:E14"/>
  <sheetViews>
    <sheetView workbookViewId="0">
      <selection sqref="A1:A14"/>
    </sheetView>
  </sheetViews>
  <sheetFormatPr defaultColWidth="9" defaultRowHeight="17"/>
  <cols>
    <col min="1" max="1" width="10.90625" style="76" customWidth="1"/>
    <col min="2" max="2" width="15.08984375" style="76" customWidth="1"/>
    <col min="3" max="4" width="9" style="76"/>
    <col min="5" max="5" width="11.54296875" style="76" customWidth="1"/>
    <col min="6" max="16384" width="9" style="76"/>
  </cols>
  <sheetData>
    <row r="1" spans="1:5" ht="21.75" customHeight="1">
      <c r="A1" s="76" t="s">
        <v>411</v>
      </c>
      <c r="B1" s="76" t="s">
        <v>412</v>
      </c>
      <c r="E1" s="76" t="s">
        <v>413</v>
      </c>
    </row>
    <row r="2" spans="1:5" ht="21.75" customHeight="1">
      <c r="A2" s="76" t="s">
        <v>414</v>
      </c>
      <c r="B2" s="76" t="s">
        <v>415</v>
      </c>
      <c r="E2" s="76" t="s">
        <v>416</v>
      </c>
    </row>
    <row r="3" spans="1:5" ht="21.75" customHeight="1">
      <c r="A3" s="76" t="s">
        <v>417</v>
      </c>
      <c r="B3" s="76" t="s">
        <v>415</v>
      </c>
      <c r="E3" s="76" t="s">
        <v>418</v>
      </c>
    </row>
    <row r="4" spans="1:5" ht="21.75" customHeight="1">
      <c r="A4" s="76" t="s">
        <v>419</v>
      </c>
      <c r="B4" s="76" t="s">
        <v>420</v>
      </c>
      <c r="E4" s="76" t="s">
        <v>421</v>
      </c>
    </row>
    <row r="5" spans="1:5" ht="21.75" customHeight="1">
      <c r="A5" s="76" t="s">
        <v>422</v>
      </c>
      <c r="B5" s="76" t="s">
        <v>420</v>
      </c>
    </row>
    <row r="6" spans="1:5" ht="21.75" customHeight="1">
      <c r="A6" s="76" t="s">
        <v>423</v>
      </c>
      <c r="B6" s="76" t="s">
        <v>420</v>
      </c>
    </row>
    <row r="7" spans="1:5" ht="21.75" customHeight="1">
      <c r="A7" s="76" t="s">
        <v>424</v>
      </c>
      <c r="B7" s="76" t="s">
        <v>420</v>
      </c>
    </row>
    <row r="8" spans="1:5" ht="21.75" customHeight="1">
      <c r="A8" s="76" t="s">
        <v>425</v>
      </c>
      <c r="B8" s="76" t="s">
        <v>420</v>
      </c>
    </row>
    <row r="9" spans="1:5" ht="21.75" customHeight="1">
      <c r="A9" s="76" t="s">
        <v>426</v>
      </c>
      <c r="B9" s="76" t="s">
        <v>420</v>
      </c>
    </row>
    <row r="10" spans="1:5" ht="21.75" customHeight="1">
      <c r="A10" s="76" t="s">
        <v>427</v>
      </c>
      <c r="B10" s="76" t="s">
        <v>420</v>
      </c>
    </row>
    <row r="11" spans="1:5" ht="21.75" customHeight="1">
      <c r="A11" s="76" t="s">
        <v>428</v>
      </c>
      <c r="B11" s="76" t="s">
        <v>420</v>
      </c>
    </row>
    <row r="12" spans="1:5" ht="21.75" customHeight="1">
      <c r="A12" s="76" t="s">
        <v>429</v>
      </c>
      <c r="B12" s="76" t="s">
        <v>420</v>
      </c>
    </row>
    <row r="13" spans="1:5" ht="21.75" customHeight="1">
      <c r="A13" s="76" t="s">
        <v>430</v>
      </c>
      <c r="B13" s="76" t="s">
        <v>420</v>
      </c>
    </row>
    <row r="14" spans="1:5" ht="21.75" customHeight="1">
      <c r="A14" s="76" t="s">
        <v>431</v>
      </c>
      <c r="B14" s="76" t="s">
        <v>432</v>
      </c>
    </row>
  </sheetData>
  <sortState ref="A2:B14">
    <sortCondition ref="B3"/>
  </sortState>
  <customSheetViews>
    <customSheetView guid="{1F019910-7001-414C-8623-3BD79B9729FC}">
      <selection activeCell="E1" sqref="E1:E4"/>
      <pageMargins left="0.7" right="0.7" top="0.75" bottom="0.75" header="0.3" footer="0.3"/>
      <pageSetup paperSize="9" orientation="portrait" horizontalDpi="1200" verticalDpi="1200" r:id="rId1"/>
    </customSheetView>
    <customSheetView guid="{CAF97DD5-0DEC-430F-AC4E-EE406A4AC629}">
      <selection activeCell="E1" sqref="E1:E4"/>
      <pageMargins left="0.7" right="0.7" top="0.75" bottom="0.75" header="0.3" footer="0.3"/>
      <pageSetup paperSize="9" orientation="portrait" horizontalDpi="1200" verticalDpi="1200" r:id="rId2"/>
    </customSheetView>
  </customSheetViews>
  <phoneticPr fontId="4" type="noConversion"/>
  <pageMargins left="0.7" right="0.7" top="0.75" bottom="0.75" header="0.3" footer="0.3"/>
  <pageSetup paperSize="9" orientation="portrait" horizontalDpi="1200" verticalDpi="1200" r:id="rId3"/>
  <tableParts count="2"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工作表2">
    <pageSetUpPr autoPageBreaks="0" fitToPage="1"/>
  </sheetPr>
  <dimension ref="B1:G22"/>
  <sheetViews>
    <sheetView showGridLines="0" workbookViewId="0">
      <selection activeCell="F6" sqref="F6:G6"/>
    </sheetView>
  </sheetViews>
  <sheetFormatPr defaultColWidth="9" defaultRowHeight="15.5"/>
  <cols>
    <col min="1" max="1" width="3.1796875" style="8" customWidth="1"/>
    <col min="2" max="2" width="18.81640625" style="8" customWidth="1"/>
    <col min="3" max="3" width="14.90625" style="8" customWidth="1"/>
    <col min="4" max="4" width="33.08984375" style="8" customWidth="1"/>
    <col min="5" max="6" width="11.08984375" style="8" customWidth="1"/>
    <col min="7" max="7" width="15.1796875" style="8" customWidth="1"/>
    <col min="8" max="16384" width="9" style="8"/>
  </cols>
  <sheetData>
    <row r="1" spans="2:7" ht="16" thickBot="1"/>
    <row r="2" spans="2:7" ht="20.149999999999999" customHeight="1" thickTop="1">
      <c r="B2" s="92" t="s">
        <v>350</v>
      </c>
      <c r="C2" s="93"/>
      <c r="D2" s="93"/>
      <c r="E2" s="10" t="s">
        <v>326</v>
      </c>
      <c r="F2" s="11"/>
      <c r="G2" s="12"/>
    </row>
    <row r="3" spans="2:7" ht="20.149999999999999" customHeight="1">
      <c r="B3" s="94"/>
      <c r="C3" s="95"/>
      <c r="D3" s="95"/>
      <c r="E3" s="13" t="s">
        <v>327</v>
      </c>
      <c r="F3" s="14"/>
      <c r="G3" s="15"/>
    </row>
    <row r="4" spans="2:7" ht="20.149999999999999" customHeight="1">
      <c r="B4" s="94"/>
      <c r="C4" s="95"/>
      <c r="D4" s="95"/>
      <c r="E4" s="16" t="s">
        <v>328</v>
      </c>
      <c r="F4" s="14"/>
      <c r="G4" s="15"/>
    </row>
    <row r="5" spans="2:7" ht="24" customHeight="1">
      <c r="B5" s="17" t="s">
        <v>329</v>
      </c>
      <c r="C5" s="96" t="s">
        <v>131</v>
      </c>
      <c r="D5" s="96"/>
      <c r="E5" s="18" t="s">
        <v>330</v>
      </c>
      <c r="F5" s="97">
        <f ca="1">IF(C5&lt;&gt;"",TODAY(),"")</f>
        <v>45439</v>
      </c>
      <c r="G5" s="98"/>
    </row>
    <row r="6" spans="2:7" ht="24" customHeight="1">
      <c r="B6" s="17" t="s">
        <v>331</v>
      </c>
      <c r="C6" s="99" t="str">
        <f>VLOOKUP($C$5,供應商明細!$A$2:$H$11,2,0)</f>
        <v>BB2001</v>
      </c>
      <c r="D6" s="99"/>
      <c r="E6" s="19" t="s">
        <v>332</v>
      </c>
      <c r="F6" s="100">
        <v>1</v>
      </c>
      <c r="G6" s="101"/>
    </row>
    <row r="7" spans="2:7" ht="24" customHeight="1">
      <c r="B7" s="20" t="s">
        <v>333</v>
      </c>
      <c r="C7" s="87" t="str">
        <f>VLOOKUP($C$5,供應商明細!$A$2:$H$11,7,0)</f>
        <v>台北縣板橋市民族路183號</v>
      </c>
      <c r="D7" s="87"/>
      <c r="E7" s="21" t="s">
        <v>334</v>
      </c>
      <c r="F7" s="102" t="s">
        <v>357</v>
      </c>
      <c r="G7" s="103"/>
    </row>
    <row r="8" spans="2:7" ht="24" customHeight="1">
      <c r="B8" s="22" t="s">
        <v>354</v>
      </c>
      <c r="C8" s="87" t="str">
        <f>VLOOKUP($C$5,供應商明細!$A$2:$H$11,3,0)</f>
        <v>程先生</v>
      </c>
      <c r="D8" s="87"/>
      <c r="E8" s="23" t="s">
        <v>348</v>
      </c>
      <c r="F8" s="88" t="s">
        <v>358</v>
      </c>
      <c r="G8" s="89"/>
    </row>
    <row r="9" spans="2:7" ht="24" customHeight="1">
      <c r="B9" s="22" t="s">
        <v>352</v>
      </c>
      <c r="C9" s="87" t="str">
        <f>VLOOKUP($C$5,供應商明細!$A$2:$H$11,8,0)</f>
        <v>02-29532067</v>
      </c>
      <c r="D9" s="87"/>
      <c r="E9" s="24" t="s">
        <v>353</v>
      </c>
      <c r="F9" s="90"/>
      <c r="G9" s="91"/>
    </row>
    <row r="10" spans="2:7" ht="7.5" customHeight="1">
      <c r="B10" s="25"/>
      <c r="C10" s="14"/>
      <c r="D10" s="14"/>
      <c r="E10" s="14"/>
      <c r="F10" s="14"/>
      <c r="G10" s="15"/>
    </row>
    <row r="11" spans="2:7" ht="24" customHeight="1">
      <c r="B11" s="26" t="s">
        <v>335</v>
      </c>
      <c r="C11" s="27" t="s">
        <v>336</v>
      </c>
      <c r="D11" s="27" t="s">
        <v>337</v>
      </c>
      <c r="E11" s="27" t="s">
        <v>338</v>
      </c>
      <c r="F11" s="27" t="s">
        <v>339</v>
      </c>
      <c r="G11" s="28" t="s">
        <v>340</v>
      </c>
    </row>
    <row r="12" spans="2:7" ht="24" customHeight="1">
      <c r="B12" s="29" t="s">
        <v>351</v>
      </c>
      <c r="C12" s="30" t="s">
        <v>355</v>
      </c>
      <c r="D12" s="14" t="str">
        <f>VLOOKUP(進貨單!C12,商品!$B:$E,2,0)</f>
        <v>1TB</v>
      </c>
      <c r="E12" s="31">
        <f>VLOOKUP(進貨單!C12,商品!$B:$E,3,0)</f>
        <v>3000</v>
      </c>
      <c r="F12" s="32">
        <v>2</v>
      </c>
      <c r="G12" s="33">
        <f>E12*F12</f>
        <v>6000</v>
      </c>
    </row>
    <row r="13" spans="2:7" ht="24" customHeight="1">
      <c r="B13" s="29"/>
      <c r="C13" s="30"/>
      <c r="D13" s="14"/>
      <c r="E13" s="31"/>
      <c r="F13" s="32"/>
      <c r="G13" s="33"/>
    </row>
    <row r="14" spans="2:7" ht="24" customHeight="1">
      <c r="B14" s="29"/>
      <c r="C14" s="30"/>
      <c r="D14" s="14"/>
      <c r="E14" s="31"/>
      <c r="F14" s="32"/>
      <c r="G14" s="33"/>
    </row>
    <row r="15" spans="2:7" ht="24" customHeight="1">
      <c r="B15" s="29"/>
      <c r="C15" s="30"/>
      <c r="D15" s="14"/>
      <c r="E15" s="31"/>
      <c r="F15" s="32"/>
      <c r="G15" s="33"/>
    </row>
    <row r="16" spans="2:7" ht="24" customHeight="1">
      <c r="B16" s="29"/>
      <c r="C16" s="30"/>
      <c r="D16" s="14"/>
      <c r="E16" s="31"/>
      <c r="F16" s="32"/>
      <c r="G16" s="33"/>
    </row>
    <row r="17" spans="2:7" ht="24" customHeight="1">
      <c r="B17" s="29"/>
      <c r="C17" s="30"/>
      <c r="D17" s="14"/>
      <c r="E17" s="31"/>
      <c r="F17" s="32"/>
      <c r="G17" s="33"/>
    </row>
    <row r="18" spans="2:7" ht="24" customHeight="1">
      <c r="B18" s="29"/>
      <c r="C18" s="30"/>
      <c r="D18" s="14"/>
      <c r="E18" s="31"/>
      <c r="F18" s="32"/>
      <c r="G18" s="33"/>
    </row>
    <row r="19" spans="2:7" ht="24" customHeight="1">
      <c r="B19" s="29"/>
      <c r="C19" s="30"/>
      <c r="D19" s="14"/>
      <c r="E19" s="31"/>
      <c r="F19" s="32"/>
      <c r="G19" s="33"/>
    </row>
    <row r="20" spans="2:7" ht="24" customHeight="1">
      <c r="B20" s="29"/>
      <c r="C20" s="30"/>
      <c r="D20" s="14"/>
      <c r="E20" s="31"/>
      <c r="F20" s="32"/>
      <c r="G20" s="33"/>
    </row>
    <row r="21" spans="2:7" ht="24" customHeight="1" thickBot="1">
      <c r="B21" s="34"/>
      <c r="C21" s="35"/>
      <c r="D21" s="36"/>
      <c r="E21" s="37"/>
      <c r="F21" s="38"/>
      <c r="G21" s="39"/>
    </row>
    <row r="22" spans="2:7" ht="16" thickTop="1"/>
  </sheetData>
  <protectedRanges>
    <protectedRange sqref="F8:G8" name="範圍2"/>
    <protectedRange sqref="F7:G7" name="範圍1"/>
  </protectedRanges>
  <mergeCells count="11">
    <mergeCell ref="C8:D8"/>
    <mergeCell ref="F8:G8"/>
    <mergeCell ref="C9:D9"/>
    <mergeCell ref="F9:G9"/>
    <mergeCell ref="B2:D4"/>
    <mergeCell ref="C5:D5"/>
    <mergeCell ref="F5:G5"/>
    <mergeCell ref="C6:D6"/>
    <mergeCell ref="F6:G6"/>
    <mergeCell ref="C7:D7"/>
    <mergeCell ref="F7:G7"/>
  </mergeCells>
  <phoneticPr fontId="4" type="noConversion"/>
  <dataValidations count="5">
    <dataValidation type="list" allowBlank="1" showInputMessage="1" showErrorMessage="1" sqref="C5:D5" xr:uid="{00000000-0002-0000-0500-000000000000}">
      <formula1>供應商名稱</formula1>
    </dataValidation>
    <dataValidation type="list" allowBlank="1" showInputMessage="1" showErrorMessage="1" sqref="B12" xr:uid="{00000000-0002-0000-0500-000001000000}">
      <formula1>商品類別表</formula1>
    </dataValidation>
    <dataValidation type="list" allowBlank="1" showInputMessage="1" showErrorMessage="1" sqref="C12" xr:uid="{00000000-0002-0000-0500-000002000000}">
      <formula1>INDIRECT(B12)</formula1>
    </dataValidation>
    <dataValidation type="list" allowBlank="1" showInputMessage="1" showErrorMessage="1" sqref="F7:G7" xr:uid="{00000000-0002-0000-0500-000003000000}">
      <formula1>送貨方式</formula1>
    </dataValidation>
    <dataValidation type="list" allowBlank="1" showInputMessage="1" showErrorMessage="1" sqref="F8:G8" xr:uid="{00000000-0002-0000-0500-000004000000}">
      <formula1>銷售員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scale="92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EC5C9-6249-4B5C-9CF3-D1B1C277D675}">
  <sheetPr codeName="工作表3"/>
  <dimension ref="A1:C22"/>
  <sheetViews>
    <sheetView workbookViewId="0">
      <selection activeCell="B16" sqref="B16"/>
    </sheetView>
  </sheetViews>
  <sheetFormatPr defaultRowHeight="15.5"/>
  <cols>
    <col min="1" max="1" width="8.7265625" style="70"/>
    <col min="2" max="2" width="14.7265625" style="70" bestFit="1" customWidth="1"/>
    <col min="3" max="3" width="58.08984375" style="70" bestFit="1" customWidth="1"/>
    <col min="4" max="16384" width="8.7265625" style="70"/>
  </cols>
  <sheetData>
    <row r="1" spans="1:3">
      <c r="A1" s="70" t="s">
        <v>400</v>
      </c>
      <c r="C1" s="41" t="s">
        <v>401</v>
      </c>
    </row>
    <row r="2" spans="1:3">
      <c r="A2" s="70" t="s">
        <v>379</v>
      </c>
      <c r="B2" s="77" t="s">
        <v>436</v>
      </c>
      <c r="C2" s="41" t="s">
        <v>403</v>
      </c>
    </row>
    <row r="3" spans="1:3">
      <c r="A3" s="70" t="s">
        <v>380</v>
      </c>
      <c r="C3" s="71" t="s">
        <v>402</v>
      </c>
    </row>
    <row r="4" spans="1:3">
      <c r="A4" s="70" t="s">
        <v>381</v>
      </c>
      <c r="B4" s="77" t="s">
        <v>437</v>
      </c>
      <c r="C4" s="74" t="s">
        <v>406</v>
      </c>
    </row>
    <row r="5" spans="1:3">
      <c r="A5" s="70" t="s">
        <v>382</v>
      </c>
      <c r="B5" s="77" t="s">
        <v>438</v>
      </c>
      <c r="C5" s="74" t="s">
        <v>407</v>
      </c>
    </row>
    <row r="6" spans="1:3">
      <c r="A6" s="70" t="s">
        <v>383</v>
      </c>
      <c r="B6" s="77" t="s">
        <v>15</v>
      </c>
      <c r="C6" s="74" t="s">
        <v>408</v>
      </c>
    </row>
    <row r="7" spans="1:3">
      <c r="A7" s="70" t="s">
        <v>384</v>
      </c>
      <c r="B7" s="77" t="s">
        <v>14</v>
      </c>
      <c r="C7" s="74" t="s">
        <v>409</v>
      </c>
    </row>
    <row r="8" spans="1:3">
      <c r="A8" s="70" t="s">
        <v>385</v>
      </c>
      <c r="B8" s="77" t="s">
        <v>439</v>
      </c>
      <c r="C8" s="74" t="s">
        <v>410</v>
      </c>
    </row>
    <row r="9" spans="1:3">
      <c r="A9" s="70" t="s">
        <v>386</v>
      </c>
      <c r="B9" s="77" t="s">
        <v>440</v>
      </c>
      <c r="C9" s="71" t="s">
        <v>433</v>
      </c>
    </row>
    <row r="10" spans="1:3">
      <c r="A10" s="70" t="s">
        <v>387</v>
      </c>
      <c r="B10" s="77" t="s">
        <v>441</v>
      </c>
      <c r="C10" s="71" t="s">
        <v>434</v>
      </c>
    </row>
    <row r="11" spans="1:3">
      <c r="A11" s="70" t="s">
        <v>388</v>
      </c>
      <c r="B11" s="77" t="s">
        <v>442</v>
      </c>
      <c r="C11" s="74" t="s">
        <v>435</v>
      </c>
    </row>
    <row r="12" spans="1:3">
      <c r="A12" s="70" t="s">
        <v>389</v>
      </c>
      <c r="B12" s="77" t="s">
        <v>12</v>
      </c>
      <c r="C12" s="71" t="s">
        <v>446</v>
      </c>
    </row>
    <row r="13" spans="1:3">
      <c r="A13" s="70" t="s">
        <v>390</v>
      </c>
      <c r="B13" s="77" t="s">
        <v>6</v>
      </c>
      <c r="C13" s="71" t="s">
        <v>447</v>
      </c>
    </row>
    <row r="14" spans="1:3">
      <c r="A14" s="70" t="s">
        <v>391</v>
      </c>
      <c r="B14" s="77" t="s">
        <v>7</v>
      </c>
      <c r="C14" s="74" t="s">
        <v>448</v>
      </c>
    </row>
    <row r="15" spans="1:3">
      <c r="A15" s="70" t="s">
        <v>392</v>
      </c>
      <c r="B15" s="77" t="s">
        <v>371</v>
      </c>
      <c r="C15" s="74" t="s">
        <v>449</v>
      </c>
    </row>
    <row r="16" spans="1:3">
      <c r="A16" s="70" t="s">
        <v>393</v>
      </c>
      <c r="B16" s="77" t="s">
        <v>375</v>
      </c>
      <c r="C16" s="74" t="s">
        <v>450</v>
      </c>
    </row>
    <row r="17" spans="1:2">
      <c r="A17" s="70" t="s">
        <v>394</v>
      </c>
      <c r="B17" s="77"/>
    </row>
    <row r="18" spans="1:2">
      <c r="A18" s="70" t="s">
        <v>395</v>
      </c>
      <c r="B18" s="77"/>
    </row>
    <row r="19" spans="1:2">
      <c r="A19" s="70" t="s">
        <v>396</v>
      </c>
      <c r="B19" s="77"/>
    </row>
    <row r="20" spans="1:2">
      <c r="A20" s="70" t="s">
        <v>397</v>
      </c>
      <c r="B20" s="77"/>
    </row>
    <row r="21" spans="1:2">
      <c r="A21" s="70" t="s">
        <v>398</v>
      </c>
      <c r="B21" s="77"/>
    </row>
    <row r="22" spans="1:2">
      <c r="A22" s="70" t="s">
        <v>399</v>
      </c>
      <c r="B22" s="77"/>
    </row>
  </sheetData>
  <phoneticPr fontId="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工作表6">
    <pageSetUpPr fitToPage="1"/>
  </sheetPr>
  <dimension ref="A1:H11"/>
  <sheetViews>
    <sheetView zoomScaleNormal="100" workbookViewId="0">
      <selection activeCell="A2" sqref="A2"/>
    </sheetView>
  </sheetViews>
  <sheetFormatPr defaultColWidth="9" defaultRowHeight="15.5"/>
  <cols>
    <col min="1" max="1" width="15" style="2" bestFit="1" customWidth="1"/>
    <col min="2" max="2" width="11.1796875" style="2" customWidth="1"/>
    <col min="3" max="3" width="13.1796875" style="2" customWidth="1"/>
    <col min="4" max="4" width="10.90625" style="2" customWidth="1"/>
    <col min="5" max="5" width="12.453125" style="2" customWidth="1"/>
    <col min="6" max="6" width="15.1796875" style="2" bestFit="1" customWidth="1"/>
    <col min="7" max="7" width="26.08984375" style="2" bestFit="1" customWidth="1"/>
    <col min="8" max="8" width="16.6328125" style="2" customWidth="1"/>
    <col min="9" max="16384" width="9" style="1"/>
  </cols>
  <sheetData>
    <row r="1" spans="1:8" s="3" customFormat="1" ht="21.75" customHeight="1">
      <c r="A1" s="9" t="s">
        <v>347</v>
      </c>
      <c r="B1" s="9" t="s">
        <v>341</v>
      </c>
      <c r="C1" s="9" t="s">
        <v>342</v>
      </c>
      <c r="D1" s="9" t="s">
        <v>343</v>
      </c>
      <c r="E1" s="9" t="s">
        <v>344</v>
      </c>
      <c r="F1" s="9" t="s">
        <v>345</v>
      </c>
      <c r="G1" s="9" t="s">
        <v>349</v>
      </c>
      <c r="H1" s="9" t="s">
        <v>346</v>
      </c>
    </row>
    <row r="2" spans="1:8" s="7" customFormat="1" ht="25.5" customHeight="1">
      <c r="A2" s="5" t="s">
        <v>168</v>
      </c>
      <c r="B2" s="5" t="s">
        <v>0</v>
      </c>
      <c r="C2" s="5" t="s">
        <v>169</v>
      </c>
      <c r="D2" s="5" t="s">
        <v>26</v>
      </c>
      <c r="E2" s="5" t="s">
        <v>40</v>
      </c>
      <c r="F2" s="5" t="s">
        <v>170</v>
      </c>
      <c r="G2" s="5" t="str">
        <f>D2&amp;E2&amp;F2</f>
        <v>台北市中正區新生南路1段162號</v>
      </c>
      <c r="H2" s="5" t="s">
        <v>171</v>
      </c>
    </row>
    <row r="3" spans="1:8" s="7" customFormat="1" ht="25.5" customHeight="1">
      <c r="A3" s="6" t="s">
        <v>173</v>
      </c>
      <c r="B3" s="6" t="s">
        <v>172</v>
      </c>
      <c r="C3" s="6" t="s">
        <v>174</v>
      </c>
      <c r="D3" s="6" t="s">
        <v>175</v>
      </c>
      <c r="E3" s="6" t="s">
        <v>176</v>
      </c>
      <c r="F3" s="6" t="s">
        <v>177</v>
      </c>
      <c r="G3" s="6" t="str">
        <f t="shared" ref="G3:G11" si="0">D3&amp;E3&amp;F3</f>
        <v>台北縣林口鄉中正路115號</v>
      </c>
      <c r="H3" s="6" t="s">
        <v>178</v>
      </c>
    </row>
    <row r="4" spans="1:8" s="7" customFormat="1" ht="25.5" customHeight="1">
      <c r="A4" s="5" t="s">
        <v>179</v>
      </c>
      <c r="B4" s="5" t="s">
        <v>1</v>
      </c>
      <c r="C4" s="5" t="s">
        <v>180</v>
      </c>
      <c r="D4" s="5" t="s">
        <v>181</v>
      </c>
      <c r="E4" s="5" t="s">
        <v>182</v>
      </c>
      <c r="F4" s="5" t="s">
        <v>183</v>
      </c>
      <c r="G4" s="5" t="str">
        <f t="shared" si="0"/>
        <v>台北市中山區林森北路573號</v>
      </c>
      <c r="H4" s="5" t="s">
        <v>184</v>
      </c>
    </row>
    <row r="5" spans="1:8" s="7" customFormat="1" ht="25.5" customHeight="1">
      <c r="A5" s="6" t="s">
        <v>185</v>
      </c>
      <c r="B5" s="6" t="s">
        <v>2</v>
      </c>
      <c r="C5" s="6" t="s">
        <v>186</v>
      </c>
      <c r="D5" s="6" t="s">
        <v>175</v>
      </c>
      <c r="E5" s="6" t="s">
        <v>187</v>
      </c>
      <c r="F5" s="6" t="s">
        <v>188</v>
      </c>
      <c r="G5" s="6" t="str">
        <f t="shared" si="0"/>
        <v>台北縣中和市民樂路17號</v>
      </c>
      <c r="H5" s="6" t="s">
        <v>189</v>
      </c>
    </row>
    <row r="6" spans="1:8" s="7" customFormat="1" ht="25.5" customHeight="1">
      <c r="A6" s="5" t="s">
        <v>190</v>
      </c>
      <c r="B6" s="5" t="s">
        <v>3</v>
      </c>
      <c r="C6" s="5" t="s">
        <v>191</v>
      </c>
      <c r="D6" s="5" t="s">
        <v>192</v>
      </c>
      <c r="E6" s="5" t="s">
        <v>193</v>
      </c>
      <c r="F6" s="5" t="s">
        <v>194</v>
      </c>
      <c r="G6" s="5" t="str">
        <f t="shared" si="0"/>
        <v>台北縣板橋市民族路183號</v>
      </c>
      <c r="H6" s="5" t="s">
        <v>195</v>
      </c>
    </row>
    <row r="7" spans="1:8" s="7" customFormat="1" ht="25.5" customHeight="1">
      <c r="A7" s="6" t="s">
        <v>196</v>
      </c>
      <c r="B7" s="6" t="s">
        <v>4</v>
      </c>
      <c r="C7" s="6" t="s">
        <v>197</v>
      </c>
      <c r="D7" s="6" t="s">
        <v>175</v>
      </c>
      <c r="E7" s="6" t="s">
        <v>198</v>
      </c>
      <c r="F7" s="6" t="s">
        <v>199</v>
      </c>
      <c r="G7" s="6" t="str">
        <f t="shared" si="0"/>
        <v>台北縣三重市中山路14號</v>
      </c>
      <c r="H7" s="6" t="s">
        <v>200</v>
      </c>
    </row>
    <row r="8" spans="1:8" s="7" customFormat="1" ht="25.5" customHeight="1">
      <c r="A8" s="5" t="s">
        <v>202</v>
      </c>
      <c r="B8" s="5" t="s">
        <v>201</v>
      </c>
      <c r="C8" s="5" t="s">
        <v>5</v>
      </c>
      <c r="D8" s="5" t="s">
        <v>26</v>
      </c>
      <c r="E8" s="5" t="s">
        <v>203</v>
      </c>
      <c r="F8" s="5" t="s">
        <v>204</v>
      </c>
      <c r="G8" s="5" t="str">
        <f t="shared" si="0"/>
        <v>台北市松山區南京東路5段311號</v>
      </c>
      <c r="H8" s="5" t="s">
        <v>205</v>
      </c>
    </row>
    <row r="9" spans="1:8" s="7" customFormat="1" ht="25.5" customHeight="1">
      <c r="A9" s="6" t="s">
        <v>207</v>
      </c>
      <c r="B9" s="6" t="s">
        <v>206</v>
      </c>
      <c r="C9" s="6" t="s">
        <v>208</v>
      </c>
      <c r="D9" s="6" t="s">
        <v>47</v>
      </c>
      <c r="E9" s="6" t="s">
        <v>209</v>
      </c>
      <c r="F9" s="6" t="s">
        <v>210</v>
      </c>
      <c r="G9" s="6" t="str">
        <f t="shared" si="0"/>
        <v>台北縣新莊市中正路333號</v>
      </c>
      <c r="H9" s="6" t="s">
        <v>211</v>
      </c>
    </row>
    <row r="10" spans="1:8" s="7" customFormat="1" ht="25.5" customHeight="1">
      <c r="A10" s="5" t="s">
        <v>213</v>
      </c>
      <c r="B10" s="5" t="s">
        <v>212</v>
      </c>
      <c r="C10" s="5" t="s">
        <v>214</v>
      </c>
      <c r="D10" s="5" t="s">
        <v>55</v>
      </c>
      <c r="E10" s="5" t="s">
        <v>215</v>
      </c>
      <c r="F10" s="5" t="s">
        <v>216</v>
      </c>
      <c r="G10" s="5" t="str">
        <f t="shared" si="0"/>
        <v>台北縣蘆洲市光華路108號</v>
      </c>
      <c r="H10" s="5" t="s">
        <v>217</v>
      </c>
    </row>
    <row r="11" spans="1:8" s="7" customFormat="1" ht="25.5" customHeight="1">
      <c r="A11" s="6" t="s">
        <v>219</v>
      </c>
      <c r="B11" s="6" t="s">
        <v>218</v>
      </c>
      <c r="C11" s="6" t="s">
        <v>220</v>
      </c>
      <c r="D11" s="6" t="s">
        <v>47</v>
      </c>
      <c r="E11" s="6" t="s">
        <v>221</v>
      </c>
      <c r="F11" s="6" t="s">
        <v>222</v>
      </c>
      <c r="G11" s="6" t="str">
        <f t="shared" si="0"/>
        <v>台北縣淡水鎮民權路75號</v>
      </c>
      <c r="H11" s="6" t="s">
        <v>223</v>
      </c>
    </row>
  </sheetData>
  <customSheetViews>
    <customSheetView guid="{1F019910-7001-414C-8623-3BD79B9729FC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1"/>
      <headerFooter alignWithMargins="0">
        <oddHeader>&amp;F</oddHeader>
      </headerFooter>
    </customSheetView>
    <customSheetView guid="{CAF97DD5-0DEC-430F-AC4E-EE406A4AC629}" fitToPage="1">
      <selection sqref="A1:G1"/>
      <pageMargins left="0.55118110236220474" right="0.55118110236220474" top="0.59055118110236227" bottom="0.59055118110236227" header="0.39370078740157483" footer="0.39370078740157483"/>
      <printOptions horizontalCentered="1"/>
      <pageSetup paperSize="9" scale="79" orientation="landscape" r:id="rId2"/>
      <headerFooter alignWithMargins="0">
        <oddHeader>&amp;F</oddHeader>
      </headerFooter>
    </customSheetView>
  </customSheetViews>
  <phoneticPr fontId="4" type="noConversion"/>
  <printOptions horizontalCentered="1"/>
  <pageMargins left="0.55118110236220474" right="0.55118110236220474" top="0.59055118110236227" bottom="0.59055118110236227" header="0.39370078740157483" footer="0.39370078740157483"/>
  <pageSetup paperSize="9" scale="79" orientation="landscape" r:id="rId3"/>
  <headerFooter alignWithMargins="0">
    <oddHeader>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AACB076-4D22-41E8-87C0-012DF53504A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具名範圍</vt:lpstr>
      </vt:variant>
      <vt:variant>
        <vt:i4>13</vt:i4>
      </vt:variant>
    </vt:vector>
  </HeadingPairs>
  <TitlesOfParts>
    <vt:vector size="21" baseType="lpstr">
      <vt:lpstr>出貨單</vt:lpstr>
      <vt:lpstr>出貨</vt:lpstr>
      <vt:lpstr>客戶</vt:lpstr>
      <vt:lpstr>商品</vt:lpstr>
      <vt:lpstr>銷售員</vt:lpstr>
      <vt:lpstr>進貨單</vt:lpstr>
      <vt:lpstr>公式</vt:lpstr>
      <vt:lpstr>供應商明細</vt:lpstr>
      <vt:lpstr>出貨單!Print_Area</vt:lpstr>
      <vt:lpstr>光碟機</vt:lpstr>
      <vt:lpstr>印表機</vt:lpstr>
      <vt:lpstr>行動硬碟</vt:lpstr>
      <vt:lpstr>其他配件</vt:lpstr>
      <vt:lpstr>客戶名稱</vt:lpstr>
      <vt:lpstr>客戶連絡人</vt:lpstr>
      <vt:lpstr>送貨方式</vt:lpstr>
      <vt:lpstr>商品</vt:lpstr>
      <vt:lpstr>商品類別表</vt:lpstr>
      <vt:lpstr>數位相框</vt:lpstr>
      <vt:lpstr>銷售員</vt:lpstr>
      <vt:lpstr>螢幕</vt:lpstr>
    </vt:vector>
  </TitlesOfParts>
  <Company>mychat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SuperXP</dc:creator>
  <cp:lastModifiedBy>謝建騰</cp:lastModifiedBy>
  <cp:lastPrinted>2024-05-27T12:19:24Z</cp:lastPrinted>
  <dcterms:created xsi:type="dcterms:W3CDTF">2006-12-19T03:04:21Z</dcterms:created>
  <dcterms:modified xsi:type="dcterms:W3CDTF">2024-05-27T15:42:18Z</dcterms:modified>
</cp:coreProperties>
</file>