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eTest\item\"/>
    </mc:Choice>
  </mc:AlternateContent>
  <bookViews>
    <workbookView xWindow="0" yWindow="0" windowWidth="18240" windowHeight="7930"/>
  </bookViews>
  <sheets>
    <sheet name="工作表1" sheetId="1" r:id="rId1"/>
    <sheet name="工作表2" sheetId="2" r:id="rId2"/>
    <sheet name="工作表3" sheetId="3" r:id="rId3"/>
    <sheet name="工作表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C33" i="1"/>
  <c r="C32" i="1"/>
  <c r="C34" i="1" l="1"/>
  <c r="C35" i="1" l="1"/>
</calcChain>
</file>

<file path=xl/sharedStrings.xml><?xml version="1.0" encoding="utf-8"?>
<sst xmlns="http://schemas.openxmlformats.org/spreadsheetml/2006/main" count="86" uniqueCount="53">
  <si>
    <t xml:space="preserve"> </t>
  </si>
  <si>
    <t>平均數</t>
  </si>
  <si>
    <t>標準差</t>
  </si>
  <si>
    <t>偏態</t>
  </si>
  <si>
    <t>1.停車方便性</t>
  </si>
  <si>
    <t>2.服務中心便利性</t>
  </si>
  <si>
    <t>3.有專人引導服務</t>
  </si>
  <si>
    <t>4.人員服裝儀容</t>
  </si>
  <si>
    <t>5.人員禮貌談吐</t>
  </si>
  <si>
    <t>6.總修復時間</t>
  </si>
  <si>
    <t>7.備有免費申訴或諮詢電話</t>
  </si>
  <si>
    <t>8.未服務前的等候時間</t>
  </si>
  <si>
    <t>9.營業時間符合需求</t>
  </si>
  <si>
    <t>10.完成異動作業時間</t>
  </si>
  <si>
    <t>11.備有電子佈告欄</t>
  </si>
  <si>
    <t>12.完成服務所花時間</t>
  </si>
  <si>
    <t>13.協助客戶解決問題能力</t>
  </si>
  <si>
    <t>14.人員的專業知識</t>
  </si>
  <si>
    <t>15.計費交易正確性</t>
  </si>
  <si>
    <t>16.客戶資料保密性</t>
  </si>
  <si>
    <t>17.準時寄發繳費通知</t>
  </si>
  <si>
    <t>18.備有報紙雜誌</t>
  </si>
  <si>
    <t>19.提供新資訊</t>
  </si>
  <si>
    <t>20.話費維持合理價位</t>
  </si>
  <si>
    <t>21.臨櫃排隊等候</t>
  </si>
  <si>
    <t>22.繳納電費方便性</t>
  </si>
  <si>
    <t>23.即時處理客戶抱怨</t>
  </si>
  <si>
    <t>24.備有舒適及足夠座椅</t>
  </si>
  <si>
    <t>25.內外環境整潔</t>
  </si>
  <si>
    <t>26.櫃檯清楚標示服務項目</t>
  </si>
  <si>
    <t>27.申請業務手續簡便</t>
  </si>
  <si>
    <t>28.提供即時資訊</t>
  </si>
  <si>
    <t>29.能立即給予滿意回覆</t>
  </si>
  <si>
    <t>30.不因忙而忽略消費者</t>
  </si>
  <si>
    <t>全量表平均值</t>
    <phoneticPr fontId="2" type="noConversion"/>
  </si>
  <si>
    <t>全量表標準差</t>
    <phoneticPr fontId="2" type="noConversion"/>
  </si>
  <si>
    <t>全量表平均值的正1.5個標準差</t>
    <phoneticPr fontId="2" type="noConversion"/>
  </si>
  <si>
    <t>全量表平均值的負1.5個標準差</t>
    <phoneticPr fontId="2" type="noConversion"/>
  </si>
  <si>
    <t>遺漏檢定</t>
  </si>
  <si>
    <t>相關</t>
  </si>
  <si>
    <t>因素分析法</t>
  </si>
  <si>
    <t>刪除否</t>
  </si>
  <si>
    <t>極端組t值</t>
  </si>
  <si>
    <t/>
  </si>
  <si>
    <t>敘述統計</t>
  </si>
  <si>
    <t>N</t>
  </si>
  <si>
    <t>平均值</t>
  </si>
  <si>
    <t>標準偏差</t>
  </si>
  <si>
    <t>統計量</t>
  </si>
  <si>
    <t>標準錯誤</t>
  </si>
  <si>
    <t>有效的 N (listwise)</t>
  </si>
  <si>
    <t>偏態</t>
    <phoneticPr fontId="1" type="noConversion"/>
  </si>
  <si>
    <t>偏態(絕)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</si>
</sst>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0.00_);[Red]\(0.00\)"/>
    <numFmt numFmtId="177" formatCode="###0.0%"/>
    <numFmt numFmtId="178" formatCode="###0.00"/>
    <numFmt numFmtId="179" formatCode="###0.000"/>
    <numFmt numFmtId="180" formatCode="###0"/>
    <numFmt numFmtId="181" formatCode="_(* #,##0.00_);_(* \(#,##0.0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(* #,##0_);_(* \(#,##0\);_(* &quot;-&quot;_);_(@_)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theme="1"/>
      <name val="微軟正黑體"/>
      <family val="2"/>
      <charset val="136"/>
    </font>
    <font>
      <sz val="10"/>
      <name val="Arial"/>
    </font>
    <font>
      <sz val="9"/>
      <color indexed="60"/>
      <name val="MingLiU"/>
      <family val="3"/>
      <charset val="136"/>
    </font>
    <font>
      <sz val="10"/>
      <color indexed="60"/>
      <name val="Arial"/>
      <family val="2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7" fillId="0" borderId="0"/>
    <xf numFmtId="0" fontId="4" fillId="0" borderId="0"/>
    <xf numFmtId="0" fontId="7" fillId="0" borderId="0"/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176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77" fontId="6" fillId="0" borderId="6" xfId="1" applyNumberFormat="1" applyFont="1" applyBorder="1" applyAlignment="1">
      <alignment horizontal="right" vertical="center"/>
    </xf>
    <xf numFmtId="177" fontId="6" fillId="0" borderId="7" xfId="1" applyNumberFormat="1" applyFont="1" applyBorder="1" applyAlignment="1">
      <alignment horizontal="right" vertical="center"/>
    </xf>
    <xf numFmtId="177" fontId="6" fillId="0" borderId="8" xfId="1" applyNumberFormat="1" applyFont="1" applyBorder="1" applyAlignment="1">
      <alignment horizontal="right" vertical="center"/>
    </xf>
    <xf numFmtId="0" fontId="7" fillId="0" borderId="0" xfId="2"/>
    <xf numFmtId="0" fontId="9" fillId="0" borderId="0" xfId="2" applyFont="1" applyBorder="1" applyAlignment="1">
      <alignment horizontal="center" wrapText="1"/>
    </xf>
    <xf numFmtId="0" fontId="9" fillId="0" borderId="9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1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3" borderId="13" xfId="2" applyFont="1" applyFill="1" applyBorder="1" applyAlignment="1">
      <alignment horizontal="left" vertical="top" wrapText="1"/>
    </xf>
    <xf numFmtId="180" fontId="5" fillId="0" borderId="13" xfId="2" applyNumberFormat="1" applyFont="1" applyBorder="1" applyAlignment="1">
      <alignment horizontal="right" vertical="top"/>
    </xf>
    <xf numFmtId="178" fontId="5" fillId="0" borderId="14" xfId="2" applyNumberFormat="1" applyFont="1" applyBorder="1" applyAlignment="1">
      <alignment horizontal="right" vertical="top"/>
    </xf>
    <xf numFmtId="179" fontId="5" fillId="0" borderId="14" xfId="2" applyNumberFormat="1" applyFont="1" applyBorder="1" applyAlignment="1">
      <alignment horizontal="right" vertical="top"/>
    </xf>
    <xf numFmtId="179" fontId="5" fillId="0" borderId="15" xfId="2" applyNumberFormat="1" applyFont="1" applyBorder="1" applyAlignment="1">
      <alignment horizontal="right" vertical="top"/>
    </xf>
    <xf numFmtId="0" fontId="9" fillId="3" borderId="16" xfId="2" applyFont="1" applyFill="1" applyBorder="1" applyAlignment="1">
      <alignment horizontal="left" vertical="top" wrapText="1"/>
    </xf>
    <xf numFmtId="180" fontId="5" fillId="0" borderId="16" xfId="2" applyNumberFormat="1" applyFont="1" applyBorder="1" applyAlignment="1">
      <alignment horizontal="right" vertical="top"/>
    </xf>
    <xf numFmtId="178" fontId="5" fillId="0" borderId="17" xfId="2" applyNumberFormat="1" applyFont="1" applyBorder="1" applyAlignment="1">
      <alignment horizontal="right" vertical="top"/>
    </xf>
    <xf numFmtId="179" fontId="5" fillId="0" borderId="17" xfId="2" applyNumberFormat="1" applyFont="1" applyBorder="1" applyAlignment="1">
      <alignment horizontal="right" vertical="top"/>
    </xf>
    <xf numFmtId="179" fontId="5" fillId="0" borderId="18" xfId="2" applyNumberFormat="1" applyFont="1" applyBorder="1" applyAlignment="1">
      <alignment horizontal="right" vertical="top"/>
    </xf>
    <xf numFmtId="0" fontId="9" fillId="3" borderId="19" xfId="2" applyFont="1" applyFill="1" applyBorder="1" applyAlignment="1">
      <alignment horizontal="left" vertical="top" wrapText="1"/>
    </xf>
    <xf numFmtId="180" fontId="5" fillId="0" borderId="19" xfId="2" applyNumberFormat="1" applyFont="1" applyBorder="1" applyAlignment="1">
      <alignment horizontal="right" vertical="top"/>
    </xf>
    <xf numFmtId="0" fontId="5" fillId="0" borderId="20" xfId="2" applyFont="1" applyBorder="1" applyAlignment="1">
      <alignment horizontal="left" vertical="top" wrapText="1"/>
    </xf>
    <xf numFmtId="0" fontId="5" fillId="0" borderId="21" xfId="2" applyFont="1" applyBorder="1" applyAlignment="1">
      <alignment horizontal="left" vertical="top" wrapText="1"/>
    </xf>
    <xf numFmtId="178" fontId="6" fillId="0" borderId="14" xfId="2" applyNumberFormat="1" applyFont="1" applyBorder="1" applyAlignment="1">
      <alignment horizontal="right" vertical="top"/>
    </xf>
    <xf numFmtId="178" fontId="6" fillId="0" borderId="17" xfId="2" applyNumberFormat="1" applyFont="1" applyBorder="1" applyAlignment="1">
      <alignment horizontal="right" vertical="top"/>
    </xf>
    <xf numFmtId="179" fontId="6" fillId="0" borderId="14" xfId="2" applyNumberFormat="1" applyFont="1" applyBorder="1" applyAlignment="1">
      <alignment horizontal="right" vertical="top"/>
    </xf>
    <xf numFmtId="179" fontId="6" fillId="0" borderId="17" xfId="2" applyNumberFormat="1" applyFont="1" applyBorder="1" applyAlignment="1">
      <alignment horizontal="right" vertical="top"/>
    </xf>
    <xf numFmtId="179" fontId="6" fillId="0" borderId="0" xfId="2" applyNumberFormat="1" applyFont="1" applyBorder="1" applyAlignment="1">
      <alignment horizontal="right" vertical="top"/>
    </xf>
    <xf numFmtId="0" fontId="8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 wrapText="1"/>
    </xf>
    <xf numFmtId="0" fontId="9" fillId="0" borderId="10" xfId="2" applyFont="1" applyBorder="1" applyAlignment="1">
      <alignment horizontal="left" wrapText="1"/>
    </xf>
    <xf numFmtId="0" fontId="9" fillId="0" borderId="9" xfId="2" applyFont="1" applyBorder="1" applyAlignment="1">
      <alignment horizontal="center" wrapText="1"/>
    </xf>
    <xf numFmtId="0" fontId="4" fillId="0" borderId="0" xfId="3"/>
    <xf numFmtId="0" fontId="5" fillId="0" borderId="7" xfId="3" applyFont="1" applyBorder="1" applyAlignment="1">
      <alignment horizontal="left" vertical="top" wrapText="1"/>
    </xf>
    <xf numFmtId="179" fontId="5" fillId="0" borderId="7" xfId="3" applyNumberFormat="1" applyFont="1" applyBorder="1" applyAlignment="1">
      <alignment horizontal="right" vertical="top"/>
    </xf>
    <xf numFmtId="0" fontId="7" fillId="0" borderId="0" xfId="3" applyFont="1"/>
    <xf numFmtId="0" fontId="7" fillId="0" borderId="0" xfId="4"/>
    <xf numFmtId="0" fontId="5" fillId="0" borderId="7" xfId="4" applyFont="1" applyBorder="1" applyAlignment="1">
      <alignment horizontal="left" vertical="top" wrapText="1"/>
    </xf>
    <xf numFmtId="179" fontId="5" fillId="0" borderId="7" xfId="4" applyNumberFormat="1" applyFont="1" applyBorder="1" applyAlignment="1">
      <alignment horizontal="right" vertical="top"/>
    </xf>
  </cellXfs>
  <cellStyles count="5">
    <cellStyle name="一般" xfId="0" builtinId="0"/>
    <cellStyle name="一般_工作表1" xfId="1"/>
    <cellStyle name="一般_工作表2_1" xfId="2"/>
    <cellStyle name="一般_工作表3" xfId="3"/>
    <cellStyle name="一般_工作表4" xfId="4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70" zoomScaleNormal="70" workbookViewId="0">
      <pane ySplit="1" topLeftCell="A2" activePane="bottomLeft" state="frozen"/>
      <selection pane="bottomLeft" activeCell="I3" sqref="I3"/>
    </sheetView>
  </sheetViews>
  <sheetFormatPr defaultRowHeight="16.25"/>
  <cols>
    <col min="1" max="1" width="32.78125" bestFit="1" customWidth="1"/>
    <col min="2" max="8" width="10.6484375" customWidth="1"/>
    <col min="9" max="9" width="11.8671875" customWidth="1"/>
    <col min="10" max="10" width="10.6484375" customWidth="1"/>
  </cols>
  <sheetData>
    <row r="1" spans="1:10" ht="17.75" thickTop="1" thickBot="1">
      <c r="A1" s="1" t="s">
        <v>0</v>
      </c>
      <c r="B1" s="4" t="s">
        <v>38</v>
      </c>
      <c r="C1" s="5" t="s">
        <v>1</v>
      </c>
      <c r="D1" s="5" t="s">
        <v>2</v>
      </c>
      <c r="E1" s="5" t="s">
        <v>51</v>
      </c>
      <c r="F1" s="5" t="s">
        <v>52</v>
      </c>
      <c r="G1" s="6" t="s">
        <v>42</v>
      </c>
      <c r="H1" s="6" t="s">
        <v>39</v>
      </c>
      <c r="I1" s="6" t="s">
        <v>40</v>
      </c>
      <c r="J1" s="7" t="s">
        <v>41</v>
      </c>
    </row>
    <row r="2" spans="1:10">
      <c r="A2" s="1" t="s">
        <v>4</v>
      </c>
      <c r="B2" s="8">
        <v>0</v>
      </c>
      <c r="C2" s="31">
        <v>3.2189349112426058</v>
      </c>
      <c r="D2" s="33">
        <v>0.54418647683207455</v>
      </c>
      <c r="E2" s="33">
        <v>0.64652853976266556</v>
      </c>
      <c r="F2" s="35">
        <f>ABS(E2)</f>
        <v>0.64652853976266556</v>
      </c>
      <c r="G2" s="35">
        <v>-4.0974751789356487</v>
      </c>
      <c r="I2" s="35">
        <v>6.0999999999999999E-2</v>
      </c>
    </row>
    <row r="3" spans="1:10">
      <c r="A3" s="1" t="s">
        <v>5</v>
      </c>
      <c r="B3" s="9">
        <v>0</v>
      </c>
      <c r="C3" s="32">
        <v>3.2692307692307656</v>
      </c>
      <c r="D3" s="34">
        <v>1.2570277221931179</v>
      </c>
      <c r="E3" s="34">
        <v>-0.32114550247081064</v>
      </c>
      <c r="F3" s="35">
        <f t="shared" ref="F3:F31" si="0">ABS(E3)</f>
        <v>0.32114550247081064</v>
      </c>
      <c r="G3" s="35">
        <v>-5.8476323104745891</v>
      </c>
      <c r="I3" s="35">
        <v>8.1000000000000003E-2</v>
      </c>
    </row>
    <row r="4" spans="1:10">
      <c r="A4" s="1" t="s">
        <v>6</v>
      </c>
      <c r="B4" s="9">
        <v>0</v>
      </c>
      <c r="C4" s="32">
        <v>3.3431952662721898</v>
      </c>
      <c r="D4" s="34">
        <v>1.1912008617001628</v>
      </c>
      <c r="E4" s="34">
        <v>-0.4980137229689382</v>
      </c>
      <c r="F4" s="35">
        <f t="shared" si="0"/>
        <v>0.4980137229689382</v>
      </c>
      <c r="G4" s="35">
        <v>-15.482849447149087</v>
      </c>
      <c r="I4" s="35">
        <v>0.52</v>
      </c>
    </row>
    <row r="5" spans="1:10">
      <c r="A5" s="1" t="s">
        <v>7</v>
      </c>
      <c r="B5" s="9">
        <v>0</v>
      </c>
      <c r="C5" s="32">
        <v>3.4704142011834316</v>
      </c>
      <c r="D5" s="34">
        <v>1.0951798112758533</v>
      </c>
      <c r="E5" s="34">
        <v>-0.83765349004011269</v>
      </c>
      <c r="F5" s="35">
        <f t="shared" si="0"/>
        <v>0.83765349004011269</v>
      </c>
      <c r="G5" s="35">
        <v>-4.8996573312507401</v>
      </c>
      <c r="I5" s="35">
        <v>4.4999999999999998E-2</v>
      </c>
    </row>
    <row r="6" spans="1:10">
      <c r="A6" s="1" t="s">
        <v>8</v>
      </c>
      <c r="B6" s="9">
        <v>0</v>
      </c>
      <c r="C6" s="32">
        <v>3.5266272189349128</v>
      </c>
      <c r="D6" s="34">
        <v>1.1377790263699874</v>
      </c>
      <c r="E6" s="34">
        <v>-0.55246973717574133</v>
      </c>
      <c r="F6" s="35">
        <f t="shared" si="0"/>
        <v>0.55246973717574133</v>
      </c>
      <c r="G6" s="35">
        <v>-4.3281380728649603</v>
      </c>
      <c r="I6" s="35">
        <v>4.2000000000000003E-2</v>
      </c>
    </row>
    <row r="7" spans="1:10">
      <c r="A7" s="1" t="s">
        <v>9</v>
      </c>
      <c r="B7" s="9">
        <v>0</v>
      </c>
      <c r="C7" s="32">
        <v>3.5000000000000009</v>
      </c>
      <c r="D7" s="34">
        <v>1.1458867220724558</v>
      </c>
      <c r="E7" s="34">
        <v>-0.45828373156124941</v>
      </c>
      <c r="F7" s="35">
        <f t="shared" si="0"/>
        <v>0.45828373156124941</v>
      </c>
      <c r="G7" s="35">
        <v>-17.817419922555846</v>
      </c>
      <c r="I7" s="35">
        <v>0.749</v>
      </c>
    </row>
    <row r="8" spans="1:10">
      <c r="A8" s="1" t="s">
        <v>10</v>
      </c>
      <c r="B8" s="9">
        <v>0</v>
      </c>
      <c r="C8" s="32">
        <v>3.3224852071005881</v>
      </c>
      <c r="D8" s="34">
        <v>1.2178800382691022</v>
      </c>
      <c r="E8" s="34">
        <v>-0.38984691024806462</v>
      </c>
      <c r="F8" s="35">
        <f t="shared" si="0"/>
        <v>0.38984691024806462</v>
      </c>
      <c r="G8" s="35">
        <v>-16.175624278709979</v>
      </c>
      <c r="I8" s="35">
        <v>0.52800000000000002</v>
      </c>
    </row>
    <row r="9" spans="1:10">
      <c r="A9" s="1" t="s">
        <v>11</v>
      </c>
      <c r="B9" s="9">
        <v>0</v>
      </c>
      <c r="C9" s="32">
        <v>3.5088757396449695</v>
      </c>
      <c r="D9" s="34">
        <v>1.1587281638966556</v>
      </c>
      <c r="E9" s="34">
        <v>-0.39006472195238101</v>
      </c>
      <c r="F9" s="35">
        <f t="shared" si="0"/>
        <v>0.39006472195238101</v>
      </c>
      <c r="G9" s="35">
        <v>-15.566235408602077</v>
      </c>
      <c r="I9" s="35">
        <v>0.64500000000000002</v>
      </c>
    </row>
    <row r="10" spans="1:10">
      <c r="A10" s="1" t="s">
        <v>12</v>
      </c>
      <c r="B10" s="9">
        <v>0</v>
      </c>
      <c r="C10" s="32">
        <v>3.4023668639053231</v>
      </c>
      <c r="D10" s="34">
        <v>1.2244760358377282</v>
      </c>
      <c r="E10" s="34">
        <v>-0.37711333464398222</v>
      </c>
      <c r="F10" s="35">
        <f t="shared" si="0"/>
        <v>0.37711333464398222</v>
      </c>
      <c r="G10" s="35">
        <v>-27.150225727001413</v>
      </c>
      <c r="I10" s="35">
        <v>0.82699999999999996</v>
      </c>
    </row>
    <row r="11" spans="1:10">
      <c r="A11" s="1" t="s">
        <v>13</v>
      </c>
      <c r="B11" s="9">
        <v>0</v>
      </c>
      <c r="C11" s="32">
        <v>3.4940828402366861</v>
      </c>
      <c r="D11" s="34">
        <v>1.1432788570798966</v>
      </c>
      <c r="E11" s="34">
        <v>-0.44081380646577001</v>
      </c>
      <c r="F11" s="35">
        <f t="shared" si="0"/>
        <v>0.44081380646577001</v>
      </c>
      <c r="G11" s="35">
        <v>-17.693431906470899</v>
      </c>
      <c r="I11" s="35">
        <v>0.751</v>
      </c>
    </row>
    <row r="12" spans="1:10">
      <c r="A12" s="1" t="s">
        <v>14</v>
      </c>
      <c r="B12" s="9">
        <v>0</v>
      </c>
      <c r="C12" s="32">
        <v>3.3964497041420123</v>
      </c>
      <c r="D12" s="34">
        <v>1.2479963046397902</v>
      </c>
      <c r="E12" s="34">
        <v>-0.44431243759633726</v>
      </c>
      <c r="F12" s="35">
        <f t="shared" si="0"/>
        <v>0.44431243759633726</v>
      </c>
      <c r="G12" s="35">
        <v>-10.743259457212625</v>
      </c>
      <c r="I12" s="35">
        <v>0.45300000000000001</v>
      </c>
    </row>
    <row r="13" spans="1:10">
      <c r="A13" s="1" t="s">
        <v>15</v>
      </c>
      <c r="B13" s="9">
        <v>0</v>
      </c>
      <c r="C13" s="32">
        <v>3.5118343195266282</v>
      </c>
      <c r="D13" s="34">
        <v>1.1535684060444862</v>
      </c>
      <c r="E13" s="34">
        <v>-0.37903404892140707</v>
      </c>
      <c r="F13" s="35">
        <f t="shared" si="0"/>
        <v>0.37903404892140707</v>
      </c>
      <c r="G13" s="35">
        <v>-15.457185075330386</v>
      </c>
      <c r="I13" s="35">
        <v>0.64600000000000002</v>
      </c>
    </row>
    <row r="14" spans="1:10">
      <c r="A14" s="1" t="s">
        <v>16</v>
      </c>
      <c r="B14" s="9">
        <v>0</v>
      </c>
      <c r="C14" s="32">
        <v>3.4526627218934935</v>
      </c>
      <c r="D14" s="34">
        <v>1.1423109009859191</v>
      </c>
      <c r="E14" s="34">
        <v>-0.26737833987357612</v>
      </c>
      <c r="F14" s="35">
        <f t="shared" si="0"/>
        <v>0.26737833987357612</v>
      </c>
      <c r="G14" s="35">
        <v>-29.002669858693018</v>
      </c>
      <c r="I14" s="35">
        <v>0.79500000000000004</v>
      </c>
    </row>
    <row r="15" spans="1:10">
      <c r="A15" s="1" t="s">
        <v>17</v>
      </c>
      <c r="B15" s="9">
        <v>0</v>
      </c>
      <c r="C15" s="32">
        <v>3.5532544378698234</v>
      </c>
      <c r="D15" s="34">
        <v>1.1368411387840782</v>
      </c>
      <c r="E15" s="34">
        <v>-0.48583698987411567</v>
      </c>
      <c r="F15" s="35">
        <f t="shared" si="0"/>
        <v>0.48583698987411567</v>
      </c>
      <c r="G15" s="35">
        <v>-22.726187221100489</v>
      </c>
      <c r="I15" s="35">
        <v>0.78900000000000003</v>
      </c>
    </row>
    <row r="16" spans="1:10">
      <c r="A16" s="1" t="s">
        <v>18</v>
      </c>
      <c r="B16" s="9">
        <v>0</v>
      </c>
      <c r="C16" s="32">
        <v>3.3964497041420119</v>
      </c>
      <c r="D16" s="34">
        <v>1.231239923690074</v>
      </c>
      <c r="E16" s="34">
        <v>-0.37849832175843878</v>
      </c>
      <c r="F16" s="35">
        <f t="shared" si="0"/>
        <v>0.37849832175843878</v>
      </c>
      <c r="G16" s="35">
        <v>-27.161262333467473</v>
      </c>
      <c r="I16" s="35">
        <v>0.873</v>
      </c>
    </row>
    <row r="17" spans="1:9">
      <c r="A17" s="1" t="s">
        <v>19</v>
      </c>
      <c r="B17" s="9">
        <v>0</v>
      </c>
      <c r="C17" s="32">
        <v>3.4704142011834316</v>
      </c>
      <c r="D17" s="34">
        <v>1.1350945293408685</v>
      </c>
      <c r="E17" s="34">
        <v>-0.31218194085767237</v>
      </c>
      <c r="F17" s="35">
        <f t="shared" si="0"/>
        <v>0.31218194085767237</v>
      </c>
      <c r="G17" s="35">
        <v>-28.108146802249621</v>
      </c>
      <c r="I17" s="35">
        <v>0.82799999999999996</v>
      </c>
    </row>
    <row r="18" spans="1:9">
      <c r="A18" s="1" t="s">
        <v>20</v>
      </c>
      <c r="B18" s="9">
        <v>0</v>
      </c>
      <c r="C18" s="32">
        <v>3.4171597633136108</v>
      </c>
      <c r="D18" s="34">
        <v>1.2447879151198535</v>
      </c>
      <c r="E18" s="34">
        <v>-0.43183755222508818</v>
      </c>
      <c r="F18" s="35">
        <f t="shared" si="0"/>
        <v>0.43183755222508818</v>
      </c>
      <c r="G18" s="35">
        <v>-25.025536833657075</v>
      </c>
      <c r="I18" s="35">
        <v>0.61599999999999999</v>
      </c>
    </row>
    <row r="19" spans="1:9">
      <c r="A19" s="1" t="s">
        <v>21</v>
      </c>
      <c r="B19" s="9">
        <v>0</v>
      </c>
      <c r="C19" s="32">
        <v>3.417159763313609</v>
      </c>
      <c r="D19" s="34">
        <v>1.2613643329088793</v>
      </c>
      <c r="E19" s="34">
        <v>-0.45001967942100352</v>
      </c>
      <c r="F19" s="35">
        <f t="shared" si="0"/>
        <v>0.45001967942100352</v>
      </c>
      <c r="G19" s="35">
        <v>-12.398677287300188</v>
      </c>
      <c r="I19" s="35">
        <v>0.47599999999999998</v>
      </c>
    </row>
    <row r="20" spans="1:9">
      <c r="A20" s="1" t="s">
        <v>22</v>
      </c>
      <c r="B20" s="9">
        <v>0</v>
      </c>
      <c r="C20" s="32">
        <v>1.7307692307692308</v>
      </c>
      <c r="D20" s="34">
        <v>0.78657126950951117</v>
      </c>
      <c r="E20" s="34">
        <v>0.5152435578141823</v>
      </c>
      <c r="F20" s="35">
        <f t="shared" si="0"/>
        <v>0.5152435578141823</v>
      </c>
      <c r="G20" s="35">
        <v>-19.720215508633856</v>
      </c>
      <c r="I20" s="35">
        <v>0.46500000000000002</v>
      </c>
    </row>
    <row r="21" spans="1:9">
      <c r="A21" s="1" t="s">
        <v>23</v>
      </c>
      <c r="B21" s="9">
        <v>0</v>
      </c>
      <c r="C21" s="32">
        <v>3.476331360946745</v>
      </c>
      <c r="D21" s="34">
        <v>1.1352337383182136</v>
      </c>
      <c r="E21" s="34">
        <v>-0.32676631940097112</v>
      </c>
      <c r="F21" s="35">
        <f t="shared" si="0"/>
        <v>0.32676631940097112</v>
      </c>
      <c r="G21" s="35">
        <v>-27.814337154867872</v>
      </c>
      <c r="I21" s="35">
        <v>0.82599999999999996</v>
      </c>
    </row>
    <row r="22" spans="1:9">
      <c r="A22" s="1" t="s">
        <v>24</v>
      </c>
      <c r="B22" s="9">
        <v>0</v>
      </c>
      <c r="C22" s="32">
        <v>3.4497041420118362</v>
      </c>
      <c r="D22" s="34">
        <v>1.2078440100296042</v>
      </c>
      <c r="E22" s="34">
        <v>-0.49130222252428618</v>
      </c>
      <c r="F22" s="35">
        <f t="shared" si="0"/>
        <v>0.49130222252428618</v>
      </c>
      <c r="G22" s="35">
        <v>-19.919445426619827</v>
      </c>
      <c r="I22" s="35">
        <v>0.77800000000000002</v>
      </c>
    </row>
    <row r="23" spans="1:9">
      <c r="A23" s="1" t="s">
        <v>25</v>
      </c>
      <c r="B23" s="9">
        <v>0</v>
      </c>
      <c r="C23" s="32">
        <v>3.4852071005917145</v>
      </c>
      <c r="D23" s="34">
        <v>1.2918668610408979</v>
      </c>
      <c r="E23" s="34">
        <v>-0.50297534872650251</v>
      </c>
      <c r="F23" s="35">
        <f t="shared" si="0"/>
        <v>0.50297534872650251</v>
      </c>
      <c r="G23" s="35">
        <v>-25.358926648372577</v>
      </c>
      <c r="I23" s="35">
        <v>0.57399999999999995</v>
      </c>
    </row>
    <row r="24" spans="1:9">
      <c r="A24" s="1" t="s">
        <v>26</v>
      </c>
      <c r="B24" s="9">
        <v>0</v>
      </c>
      <c r="C24" s="32">
        <v>3.6331360946745552</v>
      </c>
      <c r="D24" s="34">
        <v>1.0681647309298818</v>
      </c>
      <c r="E24" s="34">
        <v>-0.32850216202628058</v>
      </c>
      <c r="F24" s="35">
        <f t="shared" si="0"/>
        <v>0.32850216202628058</v>
      </c>
      <c r="G24" s="35">
        <v>-18.221400839819147</v>
      </c>
      <c r="I24" s="35">
        <v>0.67500000000000004</v>
      </c>
    </row>
    <row r="25" spans="1:9">
      <c r="A25" s="1" t="s">
        <v>27</v>
      </c>
      <c r="B25" s="9">
        <v>0</v>
      </c>
      <c r="C25" s="32">
        <v>3.127218934911244</v>
      </c>
      <c r="D25" s="34">
        <v>1.1778489494714377</v>
      </c>
      <c r="E25" s="34">
        <v>-0.25963901029394881</v>
      </c>
      <c r="F25" s="35">
        <f t="shared" si="0"/>
        <v>0.25963901029394881</v>
      </c>
      <c r="G25" s="35">
        <v>-20.414828895162621</v>
      </c>
      <c r="I25" s="35">
        <v>0.77500000000000002</v>
      </c>
    </row>
    <row r="26" spans="1:9">
      <c r="A26" s="1" t="s">
        <v>28</v>
      </c>
      <c r="B26" s="9">
        <v>0</v>
      </c>
      <c r="C26" s="32">
        <v>4.8698224852070995</v>
      </c>
      <c r="D26" s="34">
        <v>0.37847181922818041</v>
      </c>
      <c r="E26" s="34">
        <v>-2.9954756362578818</v>
      </c>
      <c r="F26" s="35">
        <f t="shared" si="0"/>
        <v>2.9954756362578818</v>
      </c>
      <c r="G26" s="35">
        <v>-7.6491219422607948</v>
      </c>
      <c r="I26" s="35">
        <v>0.54</v>
      </c>
    </row>
    <row r="27" spans="1:9">
      <c r="A27" s="1" t="s">
        <v>29</v>
      </c>
      <c r="B27" s="9">
        <v>0</v>
      </c>
      <c r="C27" s="32">
        <v>3.1183431952662737</v>
      </c>
      <c r="D27" s="34">
        <v>1.1800345418036293</v>
      </c>
      <c r="E27" s="34">
        <v>-0.24190727942829718</v>
      </c>
      <c r="F27" s="35">
        <f t="shared" si="0"/>
        <v>0.24190727942829718</v>
      </c>
      <c r="G27" s="35">
        <v>-20.635157972517103</v>
      </c>
      <c r="I27" s="35">
        <v>0.77600000000000002</v>
      </c>
    </row>
    <row r="28" spans="1:9">
      <c r="A28" s="1" t="s">
        <v>30</v>
      </c>
      <c r="B28" s="9">
        <v>0</v>
      </c>
      <c r="C28" s="32">
        <v>3.3520710059171615</v>
      </c>
      <c r="D28" s="34">
        <v>0.96081004136926984</v>
      </c>
      <c r="E28" s="34">
        <v>-6.8459175694469188E-2</v>
      </c>
      <c r="F28" s="35">
        <f t="shared" si="0"/>
        <v>6.8459175694469188E-2</v>
      </c>
      <c r="G28" s="35">
        <v>-15.789146551880595</v>
      </c>
      <c r="I28" s="35">
        <v>0.61399999999999999</v>
      </c>
    </row>
    <row r="29" spans="1:9">
      <c r="A29" s="1" t="s">
        <v>31</v>
      </c>
      <c r="B29" s="9">
        <v>6.8047337278106509E-2</v>
      </c>
      <c r="C29" s="32">
        <v>3.4825396825396822</v>
      </c>
      <c r="D29" s="34">
        <v>1.2901562244981675</v>
      </c>
      <c r="E29" s="34">
        <v>-0.50743887879906602</v>
      </c>
      <c r="F29" s="35">
        <f t="shared" si="0"/>
        <v>0.50743887879906602</v>
      </c>
      <c r="G29" s="35">
        <v>-25.390780930731562</v>
      </c>
      <c r="I29" s="35">
        <v>0.57599999999999996</v>
      </c>
    </row>
    <row r="30" spans="1:9">
      <c r="A30" s="1" t="s">
        <v>32</v>
      </c>
      <c r="B30" s="9">
        <v>0</v>
      </c>
      <c r="C30" s="32">
        <v>3.2928994082840246</v>
      </c>
      <c r="D30" s="34">
        <v>0.94036257698901871</v>
      </c>
      <c r="E30" s="34">
        <v>-0.48586206280022287</v>
      </c>
      <c r="F30" s="35">
        <f t="shared" si="0"/>
        <v>0.48586206280022287</v>
      </c>
      <c r="G30" s="35">
        <v>-5.270368393542241</v>
      </c>
      <c r="I30" s="35">
        <v>6.8000000000000005E-2</v>
      </c>
    </row>
    <row r="31" spans="1:9">
      <c r="A31" s="1" t="s">
        <v>33</v>
      </c>
      <c r="B31" s="10">
        <v>5.6213017751479286E-2</v>
      </c>
      <c r="C31" s="32">
        <v>3.3448275862068968</v>
      </c>
      <c r="D31" s="34">
        <v>0.95177584023456785</v>
      </c>
      <c r="E31" s="34">
        <v>-0.58387709286525269</v>
      </c>
      <c r="F31" s="35">
        <f t="shared" si="0"/>
        <v>0.58387709286525269</v>
      </c>
      <c r="G31" s="35">
        <v>-4.9275595031145327</v>
      </c>
      <c r="I31" s="35">
        <v>8.3000000000000004E-2</v>
      </c>
    </row>
    <row r="32" spans="1:9">
      <c r="A32" s="2" t="s">
        <v>34</v>
      </c>
      <c r="C32" s="3">
        <f>AVERAGE(C2:C31)</f>
        <v>3.4011489286820855</v>
      </c>
    </row>
    <row r="33" spans="1:3">
      <c r="A33" s="2" t="s">
        <v>35</v>
      </c>
      <c r="C33" s="3">
        <f>STDEV(C2:C31)</f>
        <v>0.42947874719237</v>
      </c>
    </row>
    <row r="34" spans="1:3">
      <c r="A34" s="2" t="s">
        <v>36</v>
      </c>
      <c r="C34" s="3">
        <f>C32+1.5*C33</f>
        <v>4.0453670494706406</v>
      </c>
    </row>
    <row r="35" spans="1:3">
      <c r="A35" s="2" t="s">
        <v>37</v>
      </c>
      <c r="C35" s="3">
        <f>C32-1.5*C33</f>
        <v>2.7569308078935304</v>
      </c>
    </row>
  </sheetData>
  <phoneticPr fontId="1" type="noConversion"/>
  <conditionalFormatting sqref="B2:B31">
    <cfRule type="cellIs" dxfId="21" priority="10" operator="greaterThan">
      <formula>0.005</formula>
    </cfRule>
    <cfRule type="cellIs" dxfId="20" priority="11" operator="greaterThan">
      <formula>0.5</formula>
    </cfRule>
    <cfRule type="cellIs" dxfId="19" priority="12" operator="greaterThan">
      <formula>0.005</formula>
    </cfRule>
  </conditionalFormatting>
  <conditionalFormatting sqref="C2:C31">
    <cfRule type="cellIs" dxfId="18" priority="8" operator="lessThan">
      <formula>2.76</formula>
    </cfRule>
    <cfRule type="cellIs" dxfId="17" priority="9" operator="greaterThan">
      <formula>4.05</formula>
    </cfRule>
  </conditionalFormatting>
  <conditionalFormatting sqref="D2:D31">
    <cfRule type="cellIs" dxfId="16" priority="7" operator="lessThan">
      <formula>0.75</formula>
    </cfRule>
  </conditionalFormatting>
  <conditionalFormatting sqref="F2:F31">
    <cfRule type="cellIs" dxfId="15" priority="6" operator="greaterThan">
      <formula>0.7</formula>
    </cfRule>
  </conditionalFormatting>
  <conditionalFormatting sqref="G2:G31">
    <cfRule type="cellIs" dxfId="14" priority="5" operator="greaterThan">
      <formula>0.7</formula>
    </cfRule>
    <cfRule type="cellIs" dxfId="13" priority="4" operator="greaterThan">
      <formula>1.9</formula>
    </cfRule>
  </conditionalFormatting>
  <conditionalFormatting sqref="I2:I31">
    <cfRule type="cellIs" dxfId="12" priority="1" operator="lessThan">
      <formula>0.3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E33" sqref="E4:E33"/>
    </sheetView>
  </sheetViews>
  <sheetFormatPr defaultRowHeight="16.25"/>
  <cols>
    <col min="1" max="1" width="9.34765625" bestFit="1" customWidth="1"/>
  </cols>
  <sheetData>
    <row r="1" spans="1:7">
      <c r="A1" s="36" t="s">
        <v>44</v>
      </c>
      <c r="B1" s="36"/>
      <c r="C1" s="36"/>
      <c r="D1" s="36"/>
      <c r="E1" s="36"/>
      <c r="F1" s="36"/>
      <c r="G1" s="11"/>
    </row>
    <row r="2" spans="1:7">
      <c r="A2" s="37" t="s">
        <v>43</v>
      </c>
      <c r="B2" s="12" t="s">
        <v>45</v>
      </c>
      <c r="C2" s="13" t="s">
        <v>46</v>
      </c>
      <c r="D2" s="13" t="s">
        <v>47</v>
      </c>
      <c r="E2" s="39" t="s">
        <v>3</v>
      </c>
      <c r="F2" s="39"/>
      <c r="G2" s="11"/>
    </row>
    <row r="3" spans="1:7">
      <c r="A3" s="38"/>
      <c r="B3" s="14" t="s">
        <v>48</v>
      </c>
      <c r="C3" s="15" t="s">
        <v>48</v>
      </c>
      <c r="D3" s="15" t="s">
        <v>48</v>
      </c>
      <c r="E3" s="16" t="s">
        <v>48</v>
      </c>
      <c r="F3" s="15" t="s">
        <v>49</v>
      </c>
      <c r="G3" s="11"/>
    </row>
    <row r="4" spans="1:7" ht="24">
      <c r="A4" s="17" t="s">
        <v>4</v>
      </c>
      <c r="B4" s="18">
        <v>338</v>
      </c>
      <c r="C4" s="19">
        <v>3.2189349112426058</v>
      </c>
      <c r="D4" s="20">
        <v>0.54418647683207455</v>
      </c>
      <c r="E4" s="21">
        <v>0.64652853976266556</v>
      </c>
      <c r="F4" s="20">
        <v>0.13264847103404317</v>
      </c>
      <c r="G4" s="11"/>
    </row>
    <row r="5" spans="1:7" ht="24">
      <c r="A5" s="22" t="s">
        <v>5</v>
      </c>
      <c r="B5" s="23">
        <v>338</v>
      </c>
      <c r="C5" s="24">
        <v>3.2692307692307656</v>
      </c>
      <c r="D5" s="25">
        <v>1.2570277221931179</v>
      </c>
      <c r="E5" s="26">
        <v>-0.32114550247081064</v>
      </c>
      <c r="F5" s="25">
        <v>0.13264847103404317</v>
      </c>
      <c r="G5" s="11"/>
    </row>
    <row r="6" spans="1:7" ht="24">
      <c r="A6" s="22" t="s">
        <v>6</v>
      </c>
      <c r="B6" s="23">
        <v>338</v>
      </c>
      <c r="C6" s="24">
        <v>3.3431952662721898</v>
      </c>
      <c r="D6" s="25">
        <v>1.1912008617001628</v>
      </c>
      <c r="E6" s="26">
        <v>-0.4980137229689382</v>
      </c>
      <c r="F6" s="25">
        <v>0.13264847103404317</v>
      </c>
      <c r="G6" s="11"/>
    </row>
    <row r="7" spans="1:7" ht="24">
      <c r="A7" s="22" t="s">
        <v>7</v>
      </c>
      <c r="B7" s="23">
        <v>338</v>
      </c>
      <c r="C7" s="24">
        <v>3.4704142011834316</v>
      </c>
      <c r="D7" s="25">
        <v>1.0951798112758533</v>
      </c>
      <c r="E7" s="26">
        <v>-0.83765349004011269</v>
      </c>
      <c r="F7" s="25">
        <v>0.13264847103404317</v>
      </c>
      <c r="G7" s="11"/>
    </row>
    <row r="8" spans="1:7" ht="24">
      <c r="A8" s="22" t="s">
        <v>8</v>
      </c>
      <c r="B8" s="23">
        <v>338</v>
      </c>
      <c r="C8" s="24">
        <v>3.5266272189349128</v>
      </c>
      <c r="D8" s="25">
        <v>1.1377790263699874</v>
      </c>
      <c r="E8" s="26">
        <v>-0.55246973717574133</v>
      </c>
      <c r="F8" s="25">
        <v>0.13264847103404317</v>
      </c>
      <c r="G8" s="11"/>
    </row>
    <row r="9" spans="1:7" ht="24">
      <c r="A9" s="22" t="s">
        <v>9</v>
      </c>
      <c r="B9" s="23">
        <v>338</v>
      </c>
      <c r="C9" s="24">
        <v>3.5000000000000009</v>
      </c>
      <c r="D9" s="25">
        <v>1.1458867220724558</v>
      </c>
      <c r="E9" s="26">
        <v>-0.45828373156124941</v>
      </c>
      <c r="F9" s="25">
        <v>0.13264847103404317</v>
      </c>
      <c r="G9" s="11"/>
    </row>
    <row r="10" spans="1:7" ht="36">
      <c r="A10" s="22" t="s">
        <v>10</v>
      </c>
      <c r="B10" s="23">
        <v>338</v>
      </c>
      <c r="C10" s="24">
        <v>3.3224852071005881</v>
      </c>
      <c r="D10" s="25">
        <v>1.2178800382691022</v>
      </c>
      <c r="E10" s="26">
        <v>-0.38984691024806462</v>
      </c>
      <c r="F10" s="25">
        <v>0.13264847103404317</v>
      </c>
      <c r="G10" s="11"/>
    </row>
    <row r="11" spans="1:7" ht="24">
      <c r="A11" s="22" t="s">
        <v>11</v>
      </c>
      <c r="B11" s="23">
        <v>338</v>
      </c>
      <c r="C11" s="24">
        <v>3.5088757396449695</v>
      </c>
      <c r="D11" s="25">
        <v>1.1587281638966556</v>
      </c>
      <c r="E11" s="26">
        <v>-0.39006472195238101</v>
      </c>
      <c r="F11" s="25">
        <v>0.13264847103404317</v>
      </c>
      <c r="G11" s="11"/>
    </row>
    <row r="12" spans="1:7" ht="24">
      <c r="A12" s="22" t="s">
        <v>12</v>
      </c>
      <c r="B12" s="23">
        <v>338</v>
      </c>
      <c r="C12" s="24">
        <v>3.4023668639053231</v>
      </c>
      <c r="D12" s="25">
        <v>1.2244760358377282</v>
      </c>
      <c r="E12" s="26">
        <v>-0.37711333464398222</v>
      </c>
      <c r="F12" s="25">
        <v>0.13264847103404317</v>
      </c>
      <c r="G12" s="11"/>
    </row>
    <row r="13" spans="1:7" ht="24">
      <c r="A13" s="22" t="s">
        <v>13</v>
      </c>
      <c r="B13" s="23">
        <v>338</v>
      </c>
      <c r="C13" s="24">
        <v>3.4940828402366861</v>
      </c>
      <c r="D13" s="25">
        <v>1.1432788570798966</v>
      </c>
      <c r="E13" s="26">
        <v>-0.44081380646577001</v>
      </c>
      <c r="F13" s="25">
        <v>0.13264847103404317</v>
      </c>
      <c r="G13" s="11"/>
    </row>
    <row r="14" spans="1:7" ht="24">
      <c r="A14" s="22" t="s">
        <v>14</v>
      </c>
      <c r="B14" s="23">
        <v>338</v>
      </c>
      <c r="C14" s="24">
        <v>3.3964497041420123</v>
      </c>
      <c r="D14" s="25">
        <v>1.2479963046397902</v>
      </c>
      <c r="E14" s="26">
        <v>-0.44431243759633726</v>
      </c>
      <c r="F14" s="25">
        <v>0.13264847103404317</v>
      </c>
      <c r="G14" s="11"/>
    </row>
    <row r="15" spans="1:7" ht="24">
      <c r="A15" s="22" t="s">
        <v>15</v>
      </c>
      <c r="B15" s="23">
        <v>338</v>
      </c>
      <c r="C15" s="24">
        <v>3.5118343195266282</v>
      </c>
      <c r="D15" s="25">
        <v>1.1535684060444862</v>
      </c>
      <c r="E15" s="26">
        <v>-0.37903404892140707</v>
      </c>
      <c r="F15" s="25">
        <v>0.13264847103404317</v>
      </c>
      <c r="G15" s="11"/>
    </row>
    <row r="16" spans="1:7" ht="36">
      <c r="A16" s="22" t="s">
        <v>16</v>
      </c>
      <c r="B16" s="23">
        <v>338</v>
      </c>
      <c r="C16" s="24">
        <v>3.4526627218934935</v>
      </c>
      <c r="D16" s="25">
        <v>1.1423109009859191</v>
      </c>
      <c r="E16" s="26">
        <v>-0.26737833987357612</v>
      </c>
      <c r="F16" s="25">
        <v>0.13264847103404317</v>
      </c>
      <c r="G16" s="11"/>
    </row>
    <row r="17" spans="1:7" ht="24">
      <c r="A17" s="22" t="s">
        <v>17</v>
      </c>
      <c r="B17" s="23">
        <v>338</v>
      </c>
      <c r="C17" s="24">
        <v>3.5532544378698234</v>
      </c>
      <c r="D17" s="25">
        <v>1.1368411387840782</v>
      </c>
      <c r="E17" s="26">
        <v>-0.48583698987411567</v>
      </c>
      <c r="F17" s="25">
        <v>0.13264847103404317</v>
      </c>
      <c r="G17" s="11"/>
    </row>
    <row r="18" spans="1:7" ht="24">
      <c r="A18" s="22" t="s">
        <v>18</v>
      </c>
      <c r="B18" s="23">
        <v>338</v>
      </c>
      <c r="C18" s="24">
        <v>3.3964497041420119</v>
      </c>
      <c r="D18" s="25">
        <v>1.231239923690074</v>
      </c>
      <c r="E18" s="26">
        <v>-0.37849832175843878</v>
      </c>
      <c r="F18" s="25">
        <v>0.13264847103404317</v>
      </c>
      <c r="G18" s="11"/>
    </row>
    <row r="19" spans="1:7" ht="24">
      <c r="A19" s="22" t="s">
        <v>19</v>
      </c>
      <c r="B19" s="23">
        <v>338</v>
      </c>
      <c r="C19" s="24">
        <v>3.4704142011834316</v>
      </c>
      <c r="D19" s="25">
        <v>1.1350945293408685</v>
      </c>
      <c r="E19" s="26">
        <v>-0.31218194085767237</v>
      </c>
      <c r="F19" s="25">
        <v>0.13264847103404317</v>
      </c>
      <c r="G19" s="11"/>
    </row>
    <row r="20" spans="1:7" ht="24">
      <c r="A20" s="22" t="s">
        <v>20</v>
      </c>
      <c r="B20" s="23">
        <v>338</v>
      </c>
      <c r="C20" s="24">
        <v>3.4171597633136108</v>
      </c>
      <c r="D20" s="25">
        <v>1.2447879151198535</v>
      </c>
      <c r="E20" s="26">
        <v>-0.43183755222508818</v>
      </c>
      <c r="F20" s="25">
        <v>0.13264847103404317</v>
      </c>
      <c r="G20" s="11"/>
    </row>
    <row r="21" spans="1:7" ht="24">
      <c r="A21" s="22" t="s">
        <v>21</v>
      </c>
      <c r="B21" s="23">
        <v>338</v>
      </c>
      <c r="C21" s="24">
        <v>3.417159763313609</v>
      </c>
      <c r="D21" s="25">
        <v>1.2613643329088793</v>
      </c>
      <c r="E21" s="26">
        <v>-0.45001967942100352</v>
      </c>
      <c r="F21" s="25">
        <v>0.13264847103404317</v>
      </c>
      <c r="G21" s="11"/>
    </row>
    <row r="22" spans="1:7" ht="24">
      <c r="A22" s="22" t="s">
        <v>22</v>
      </c>
      <c r="B22" s="23">
        <v>338</v>
      </c>
      <c r="C22" s="24">
        <v>1.7307692307692308</v>
      </c>
      <c r="D22" s="25">
        <v>0.78657126950951117</v>
      </c>
      <c r="E22" s="26">
        <v>0.5152435578141823</v>
      </c>
      <c r="F22" s="25">
        <v>0.13264847103404317</v>
      </c>
      <c r="G22" s="11"/>
    </row>
    <row r="23" spans="1:7" ht="24">
      <c r="A23" s="22" t="s">
        <v>23</v>
      </c>
      <c r="B23" s="23">
        <v>338</v>
      </c>
      <c r="C23" s="24">
        <v>3.476331360946745</v>
      </c>
      <c r="D23" s="25">
        <v>1.1352337383182136</v>
      </c>
      <c r="E23" s="26">
        <v>-0.32676631940097112</v>
      </c>
      <c r="F23" s="25">
        <v>0.13264847103404317</v>
      </c>
      <c r="G23" s="11"/>
    </row>
    <row r="24" spans="1:7" ht="24">
      <c r="A24" s="22" t="s">
        <v>24</v>
      </c>
      <c r="B24" s="23">
        <v>338</v>
      </c>
      <c r="C24" s="24">
        <v>3.4497041420118362</v>
      </c>
      <c r="D24" s="25">
        <v>1.2078440100296042</v>
      </c>
      <c r="E24" s="26">
        <v>-0.49130222252428618</v>
      </c>
      <c r="F24" s="25">
        <v>0.13264847103404317</v>
      </c>
      <c r="G24" s="11"/>
    </row>
    <row r="25" spans="1:7" ht="24">
      <c r="A25" s="22" t="s">
        <v>25</v>
      </c>
      <c r="B25" s="23">
        <v>338</v>
      </c>
      <c r="C25" s="24">
        <v>3.4852071005917145</v>
      </c>
      <c r="D25" s="25">
        <v>1.2918668610408979</v>
      </c>
      <c r="E25" s="26">
        <v>-0.50297534872650251</v>
      </c>
      <c r="F25" s="25">
        <v>0.13264847103404317</v>
      </c>
      <c r="G25" s="11"/>
    </row>
    <row r="26" spans="1:7" ht="24">
      <c r="A26" s="22" t="s">
        <v>26</v>
      </c>
      <c r="B26" s="23">
        <v>338</v>
      </c>
      <c r="C26" s="24">
        <v>3.6331360946745552</v>
      </c>
      <c r="D26" s="25">
        <v>1.0681647309298818</v>
      </c>
      <c r="E26" s="26">
        <v>-0.32850216202628058</v>
      </c>
      <c r="F26" s="25">
        <v>0.13264847103404317</v>
      </c>
      <c r="G26" s="11"/>
    </row>
    <row r="27" spans="1:7" ht="24">
      <c r="A27" s="22" t="s">
        <v>27</v>
      </c>
      <c r="B27" s="23">
        <v>338</v>
      </c>
      <c r="C27" s="24">
        <v>3.127218934911244</v>
      </c>
      <c r="D27" s="25">
        <v>1.1778489494714377</v>
      </c>
      <c r="E27" s="26">
        <v>-0.25963901029394881</v>
      </c>
      <c r="F27" s="25">
        <v>0.13264847103404317</v>
      </c>
      <c r="G27" s="11"/>
    </row>
    <row r="28" spans="1:7" ht="24">
      <c r="A28" s="22" t="s">
        <v>28</v>
      </c>
      <c r="B28" s="23">
        <v>338</v>
      </c>
      <c r="C28" s="24">
        <v>4.8698224852070995</v>
      </c>
      <c r="D28" s="25">
        <v>0.37847181922818041</v>
      </c>
      <c r="E28" s="26">
        <v>-2.9954756362578818</v>
      </c>
      <c r="F28" s="25">
        <v>0.13264847103404317</v>
      </c>
      <c r="G28" s="11"/>
    </row>
    <row r="29" spans="1:7" ht="36">
      <c r="A29" s="22" t="s">
        <v>29</v>
      </c>
      <c r="B29" s="23">
        <v>338</v>
      </c>
      <c r="C29" s="24">
        <v>3.1183431952662737</v>
      </c>
      <c r="D29" s="25">
        <v>1.1800345418036293</v>
      </c>
      <c r="E29" s="26">
        <v>-0.24190727942829718</v>
      </c>
      <c r="F29" s="25">
        <v>0.13264847103404317</v>
      </c>
      <c r="G29" s="11"/>
    </row>
    <row r="30" spans="1:7" ht="24">
      <c r="A30" s="22" t="s">
        <v>30</v>
      </c>
      <c r="B30" s="23">
        <v>338</v>
      </c>
      <c r="C30" s="24">
        <v>3.3520710059171615</v>
      </c>
      <c r="D30" s="25">
        <v>0.96081004136926984</v>
      </c>
      <c r="E30" s="26">
        <v>-6.8459175694469188E-2</v>
      </c>
      <c r="F30" s="25">
        <v>0.13264847103404317</v>
      </c>
      <c r="G30" s="11"/>
    </row>
    <row r="31" spans="1:7" ht="24">
      <c r="A31" s="22" t="s">
        <v>31</v>
      </c>
      <c r="B31" s="23">
        <v>315</v>
      </c>
      <c r="C31" s="24">
        <v>3.4825396825396822</v>
      </c>
      <c r="D31" s="25">
        <v>1.2901562244981675</v>
      </c>
      <c r="E31" s="26">
        <v>-0.50743887879906602</v>
      </c>
      <c r="F31" s="25">
        <v>0.13736195271268758</v>
      </c>
      <c r="G31" s="11"/>
    </row>
    <row r="32" spans="1:7" ht="24">
      <c r="A32" s="22" t="s">
        <v>32</v>
      </c>
      <c r="B32" s="23">
        <v>338</v>
      </c>
      <c r="C32" s="24">
        <v>3.2928994082840246</v>
      </c>
      <c r="D32" s="25">
        <v>0.94036257698901871</v>
      </c>
      <c r="E32" s="26">
        <v>-0.48586206280022287</v>
      </c>
      <c r="F32" s="25">
        <v>0.13264847103404317</v>
      </c>
      <c r="G32" s="11"/>
    </row>
    <row r="33" spans="1:7" ht="24">
      <c r="A33" s="22" t="s">
        <v>33</v>
      </c>
      <c r="B33" s="23">
        <v>319</v>
      </c>
      <c r="C33" s="24">
        <v>3.3448275862068968</v>
      </c>
      <c r="D33" s="25">
        <v>0.95177584023456785</v>
      </c>
      <c r="E33" s="26">
        <v>-0.58387709286525269</v>
      </c>
      <c r="F33" s="25">
        <v>0.13650607222097727</v>
      </c>
      <c r="G33" s="11"/>
    </row>
    <row r="34" spans="1:7" ht="24">
      <c r="A34" s="27" t="s">
        <v>50</v>
      </c>
      <c r="B34" s="28">
        <v>297</v>
      </c>
      <c r="C34" s="29"/>
      <c r="D34" s="29"/>
      <c r="E34" s="30"/>
      <c r="F34" s="29"/>
      <c r="G34" s="11"/>
    </row>
  </sheetData>
  <mergeCells count="3">
    <mergeCell ref="A1:F1"/>
    <mergeCell ref="A2:A3"/>
    <mergeCell ref="E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7" workbookViewId="0">
      <selection activeCell="A44" activeCellId="9" sqref="A25:XFD25 A28:XFD28 A29:XFD29 A32:XFD32 A33:XFD33 A36:XFD36 A38:XFD38 A40:XFD40 A42:XFD42 A44:XFD44"/>
    </sheetView>
  </sheetViews>
  <sheetFormatPr defaultRowHeight="16.25"/>
  <sheetData>
    <row r="1" spans="1:3">
      <c r="A1" s="41"/>
      <c r="B1" s="42">
        <v>-4.0974751789356487</v>
      </c>
      <c r="C1" s="43"/>
    </row>
    <row r="2" spans="1:3">
      <c r="A2" s="42">
        <v>0.3320582039280684</v>
      </c>
      <c r="B2" s="42">
        <v>-5.8476323104745891</v>
      </c>
      <c r="C2" s="43"/>
    </row>
    <row r="3" spans="1:3">
      <c r="A3" s="41"/>
      <c r="B3" s="42">
        <v>-15.482849447149087</v>
      </c>
      <c r="C3" s="40"/>
    </row>
    <row r="4" spans="1:3">
      <c r="A4" s="41"/>
      <c r="B4" s="42">
        <v>-4.8996573312507401</v>
      </c>
      <c r="C4" s="40"/>
    </row>
    <row r="5" spans="1:3">
      <c r="A5" s="42">
        <v>0.50983810861826584</v>
      </c>
      <c r="B5" s="42">
        <v>-4.3281380728649603</v>
      </c>
      <c r="C5" s="40"/>
    </row>
    <row r="6" spans="1:3">
      <c r="A6" s="41"/>
      <c r="B6" s="42">
        <v>-17.817419922555846</v>
      </c>
      <c r="C6" s="40"/>
    </row>
    <row r="7" spans="1:3">
      <c r="A7" s="41"/>
      <c r="B7" s="42">
        <v>-16.175624278709979</v>
      </c>
      <c r="C7" s="40"/>
    </row>
    <row r="8" spans="1:3">
      <c r="A8" s="41"/>
      <c r="B8" s="42">
        <v>-15.566235408602077</v>
      </c>
      <c r="C8" s="40"/>
    </row>
    <row r="9" spans="1:3">
      <c r="A9" s="41"/>
      <c r="B9" s="42">
        <v>-27.150225727001413</v>
      </c>
      <c r="C9" s="40"/>
    </row>
    <row r="10" spans="1:3">
      <c r="A10" s="41"/>
      <c r="B10" s="42">
        <v>-17.693431906470899</v>
      </c>
      <c r="C10" s="40"/>
    </row>
    <row r="11" spans="1:3">
      <c r="A11" s="41"/>
      <c r="B11" s="42">
        <v>-10.743259457212625</v>
      </c>
      <c r="C11" s="40"/>
    </row>
    <row r="12" spans="1:3">
      <c r="A12" s="41"/>
      <c r="B12" s="42">
        <v>-15.457185075330386</v>
      </c>
      <c r="C12" s="40"/>
    </row>
    <row r="13" spans="1:3">
      <c r="A13" s="42">
        <v>0.78514008386400103</v>
      </c>
      <c r="B13" s="42">
        <v>-29.002669858693018</v>
      </c>
      <c r="C13" s="40"/>
    </row>
    <row r="14" spans="1:3">
      <c r="A14" s="41"/>
      <c r="B14" s="42">
        <v>-22.726187221100489</v>
      </c>
      <c r="C14" s="40"/>
    </row>
    <row r="15" spans="1:3">
      <c r="A15" s="41"/>
      <c r="B15" s="42">
        <v>-27.161262333467473</v>
      </c>
      <c r="C15" s="40"/>
    </row>
    <row r="16" spans="1:3">
      <c r="A16" s="42">
        <v>0.51777048178451224</v>
      </c>
      <c r="B16" s="42">
        <v>-28.108146802249621</v>
      </c>
      <c r="C16" s="40"/>
    </row>
    <row r="17" spans="1:3">
      <c r="A17" s="42">
        <v>1.6602112505023964E-4</v>
      </c>
      <c r="B17" s="42">
        <v>-25.250239916340021</v>
      </c>
      <c r="C17" s="40"/>
    </row>
    <row r="18" spans="1:3">
      <c r="A18" s="41"/>
      <c r="B18" s="42">
        <v>-25.025536833657075</v>
      </c>
      <c r="C18" s="40"/>
    </row>
    <row r="19" spans="1:3">
      <c r="A19" s="42">
        <v>3.18109982613758E-3</v>
      </c>
      <c r="B19" s="42">
        <v>-12.518225013025752</v>
      </c>
      <c r="C19" s="40"/>
    </row>
    <row r="20" spans="1:3">
      <c r="A20" s="41"/>
      <c r="B20" s="42">
        <v>-12.398677287300188</v>
      </c>
      <c r="C20" s="40"/>
    </row>
    <row r="21" spans="1:3">
      <c r="A21" s="42">
        <v>1.6054983872164002E-14</v>
      </c>
      <c r="B21" s="42">
        <v>-19.623095259016431</v>
      </c>
      <c r="C21" s="40"/>
    </row>
    <row r="22" spans="1:3">
      <c r="A22" s="41"/>
      <c r="B22" s="42">
        <v>-19.720215508633856</v>
      </c>
      <c r="C22" s="40"/>
    </row>
    <row r="23" spans="1:3">
      <c r="A23" s="42">
        <v>0.34484780531885595</v>
      </c>
      <c r="B23" s="42">
        <v>-27.814337154867872</v>
      </c>
      <c r="C23" s="40"/>
    </row>
    <row r="24" spans="1:3">
      <c r="A24" s="41"/>
      <c r="B24" s="42">
        <v>-27.617677190294444</v>
      </c>
      <c r="C24" s="40"/>
    </row>
    <row r="25" spans="1:3">
      <c r="A25" s="41"/>
      <c r="B25" s="42">
        <v>-19.919445426619827</v>
      </c>
      <c r="C25" s="40"/>
    </row>
    <row r="26" spans="1:3">
      <c r="A26" s="42">
        <v>0.2659221754823286</v>
      </c>
      <c r="B26" s="42">
        <v>-25.358926648372577</v>
      </c>
      <c r="C26" s="40"/>
    </row>
    <row r="27" spans="1:3">
      <c r="A27" s="41"/>
      <c r="B27" s="42">
        <v>-18.221400839819147</v>
      </c>
      <c r="C27" s="40"/>
    </row>
    <row r="28" spans="1:3">
      <c r="A28" s="42">
        <v>5.6876540121560883E-2</v>
      </c>
      <c r="B28" s="42">
        <v>-20.414828895162621</v>
      </c>
      <c r="C28" s="40"/>
    </row>
    <row r="29" spans="1:3">
      <c r="A29" s="41"/>
      <c r="B29" s="42">
        <v>-7.6491219422607948</v>
      </c>
      <c r="C29" s="40"/>
    </row>
    <row r="30" spans="1:3">
      <c r="A30" s="42">
        <v>8.4747096752928713E-2</v>
      </c>
      <c r="B30" s="42">
        <v>-20.635157972517103</v>
      </c>
      <c r="C30" s="40"/>
    </row>
    <row r="31" spans="1:3">
      <c r="A31" s="42">
        <v>8.168956607520246E-2</v>
      </c>
      <c r="B31" s="42">
        <v>-15.789146551880595</v>
      </c>
      <c r="C31" s="40"/>
    </row>
    <row r="32" spans="1:3">
      <c r="A32" s="42">
        <v>0.32033504335584639</v>
      </c>
      <c r="B32" s="42">
        <v>-25.390780930731562</v>
      </c>
      <c r="C32" s="40"/>
    </row>
    <row r="33" spans="1:3">
      <c r="A33" s="42">
        <v>0.20000802193965553</v>
      </c>
      <c r="B33" s="42">
        <v>-5.270368393542241</v>
      </c>
      <c r="C33" s="40"/>
    </row>
    <row r="34" spans="1:3">
      <c r="A34" s="42">
        <v>0.10476240784084973</v>
      </c>
      <c r="B34" s="42">
        <v>-4.9275595031145327</v>
      </c>
      <c r="C34" s="40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B30" sqref="B1:B30"/>
    </sheetView>
  </sheetViews>
  <sheetFormatPr defaultRowHeight="16.25"/>
  <sheetData>
    <row r="1" spans="1:3">
      <c r="A1" s="45"/>
      <c r="B1" s="46">
        <v>-4.0974751789356487</v>
      </c>
      <c r="C1" s="44"/>
    </row>
    <row r="2" spans="1:3">
      <c r="A2" s="46">
        <v>0.3320582039280684</v>
      </c>
      <c r="B2" s="46">
        <v>-5.8476323104745891</v>
      </c>
      <c r="C2" s="44"/>
    </row>
    <row r="3" spans="1:3">
      <c r="A3" s="45"/>
      <c r="B3" s="46">
        <v>-15.482849447149087</v>
      </c>
      <c r="C3" s="44"/>
    </row>
    <row r="4" spans="1:3">
      <c r="A4" s="45"/>
      <c r="B4" s="46">
        <v>-4.8996573312507401</v>
      </c>
      <c r="C4" s="44"/>
    </row>
    <row r="5" spans="1:3">
      <c r="A5" s="46">
        <v>0.50983810861826584</v>
      </c>
      <c r="B5" s="46">
        <v>-4.3281380728649603</v>
      </c>
      <c r="C5" s="44"/>
    </row>
    <row r="6" spans="1:3">
      <c r="A6" s="45"/>
      <c r="B6" s="46">
        <v>-17.817419922555846</v>
      </c>
      <c r="C6" s="44"/>
    </row>
    <row r="7" spans="1:3">
      <c r="A7" s="45"/>
      <c r="B7" s="46">
        <v>-16.175624278709979</v>
      </c>
      <c r="C7" s="44"/>
    </row>
    <row r="8" spans="1:3">
      <c r="A8" s="45"/>
      <c r="B8" s="46">
        <v>-15.566235408602077</v>
      </c>
      <c r="C8" s="44"/>
    </row>
    <row r="9" spans="1:3">
      <c r="A9" s="45"/>
      <c r="B9" s="46">
        <v>-27.150225727001413</v>
      </c>
      <c r="C9" s="44"/>
    </row>
    <row r="10" spans="1:3">
      <c r="A10" s="45"/>
      <c r="B10" s="46">
        <v>-17.693431906470899</v>
      </c>
      <c r="C10" s="44"/>
    </row>
    <row r="11" spans="1:3">
      <c r="A11" s="45"/>
      <c r="B11" s="46">
        <v>-10.743259457212625</v>
      </c>
      <c r="C11" s="44"/>
    </row>
    <row r="12" spans="1:3">
      <c r="A12" s="45"/>
      <c r="B12" s="46">
        <v>-15.457185075330386</v>
      </c>
      <c r="C12" s="44"/>
    </row>
    <row r="13" spans="1:3">
      <c r="A13" s="46">
        <v>0.78514008386400103</v>
      </c>
      <c r="B13" s="46">
        <v>-29.002669858693018</v>
      </c>
      <c r="C13" s="44"/>
    </row>
    <row r="14" spans="1:3">
      <c r="A14" s="45"/>
      <c r="B14" s="46">
        <v>-22.726187221100489</v>
      </c>
      <c r="C14" s="44"/>
    </row>
    <row r="15" spans="1:3">
      <c r="A15" s="45"/>
      <c r="B15" s="46">
        <v>-27.161262333467473</v>
      </c>
      <c r="C15" s="44"/>
    </row>
    <row r="16" spans="1:3">
      <c r="A16" s="46">
        <v>0.51777048178451224</v>
      </c>
      <c r="B16" s="46">
        <v>-28.108146802249621</v>
      </c>
      <c r="C16" s="44"/>
    </row>
    <row r="17" spans="1:3">
      <c r="A17" s="45"/>
      <c r="B17" s="46">
        <v>-25.025536833657075</v>
      </c>
      <c r="C17" s="44"/>
    </row>
    <row r="18" spans="1:3">
      <c r="A18" s="45"/>
      <c r="B18" s="46">
        <v>-12.398677287300188</v>
      </c>
      <c r="C18" s="44"/>
    </row>
    <row r="19" spans="1:3">
      <c r="A19" s="45"/>
      <c r="B19" s="46">
        <v>-19.720215508633856</v>
      </c>
      <c r="C19" s="44"/>
    </row>
    <row r="20" spans="1:3">
      <c r="A20" s="46">
        <v>0.34484780531885595</v>
      </c>
      <c r="B20" s="46">
        <v>-27.814337154867872</v>
      </c>
      <c r="C20" s="44"/>
    </row>
    <row r="21" spans="1:3">
      <c r="A21" s="45"/>
      <c r="B21" s="46">
        <v>-19.919445426619827</v>
      </c>
      <c r="C21" s="44"/>
    </row>
    <row r="22" spans="1:3">
      <c r="A22" s="46">
        <v>0.2659221754823286</v>
      </c>
      <c r="B22" s="46">
        <v>-25.358926648372577</v>
      </c>
      <c r="C22" s="44"/>
    </row>
    <row r="23" spans="1:3">
      <c r="A23" s="45"/>
      <c r="B23" s="46">
        <v>-18.221400839819147</v>
      </c>
      <c r="C23" s="44"/>
    </row>
    <row r="24" spans="1:3">
      <c r="A24" s="46">
        <v>5.6876540121560883E-2</v>
      </c>
      <c r="B24" s="46">
        <v>-20.414828895162621</v>
      </c>
      <c r="C24" s="44"/>
    </row>
    <row r="25" spans="1:3">
      <c r="A25" s="45"/>
      <c r="B25" s="46">
        <v>-7.6491219422607948</v>
      </c>
      <c r="C25" s="44"/>
    </row>
    <row r="26" spans="1:3">
      <c r="A26" s="46">
        <v>8.4747096752928713E-2</v>
      </c>
      <c r="B26" s="46">
        <v>-20.635157972517103</v>
      </c>
      <c r="C26" s="44"/>
    </row>
    <row r="27" spans="1:3">
      <c r="A27" s="46">
        <v>8.168956607520246E-2</v>
      </c>
      <c r="B27" s="46">
        <v>-15.789146551880595</v>
      </c>
      <c r="C27" s="44"/>
    </row>
    <row r="28" spans="1:3">
      <c r="A28" s="46">
        <v>0.32033504335584639</v>
      </c>
      <c r="B28" s="46">
        <v>-25.390780930731562</v>
      </c>
      <c r="C28" s="44"/>
    </row>
    <row r="29" spans="1:3">
      <c r="A29" s="46">
        <v>0.20000802193965553</v>
      </c>
      <c r="B29" s="46">
        <v>-5.270368393542241</v>
      </c>
      <c r="C29" s="44"/>
    </row>
    <row r="30" spans="1:3">
      <c r="A30" s="46">
        <v>0.10476240784084973</v>
      </c>
      <c r="B30" s="46">
        <v>-4.9275595031145327</v>
      </c>
      <c r="C30" s="4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工作表2</vt:lpstr>
      <vt:lpstr>工作表3</vt:lpstr>
      <vt:lpstr>工作表4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謝建騰</dc:creator>
  <cp:lastModifiedBy>user</cp:lastModifiedBy>
  <dcterms:created xsi:type="dcterms:W3CDTF">2021-11-10T18:18:18Z</dcterms:created>
  <dcterms:modified xsi:type="dcterms:W3CDTF">2024-03-28T03:36:59Z</dcterms:modified>
</cp:coreProperties>
</file>