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edoms\OneDrive\桌面\preTest\item\"/>
    </mc:Choice>
  </mc:AlternateContent>
  <xr:revisionPtr revIDLastSave="0" documentId="13_ncr:1_{68FBE162-B212-40AA-8FAE-DF5C182FA13A}" xr6:coauthVersionLast="36" xr6:coauthVersionMax="36" xr10:uidLastSave="{00000000-0000-0000-0000-000000000000}"/>
  <bookViews>
    <workbookView xWindow="0" yWindow="0" windowWidth="18240" windowHeight="7930" activeTab="2" xr2:uid="{00000000-000D-0000-FFFF-FFFF00000000}"/>
  </bookViews>
  <sheets>
    <sheet name="項目分析" sheetId="1" r:id="rId1"/>
    <sheet name="T檢定選t值-公式" sheetId="5" r:id="rId2"/>
    <sheet name="T檢定選t值-值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2" i="6"/>
  <c r="C1" i="5"/>
  <c r="D1" i="5"/>
  <c r="C2" i="5"/>
  <c r="D2" i="5"/>
  <c r="C3" i="5"/>
  <c r="D3" i="5"/>
  <c r="C4" i="5"/>
  <c r="D4" i="5"/>
  <c r="C5" i="5"/>
  <c r="D5" i="5"/>
  <c r="C6" i="5"/>
  <c r="D6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C38" i="5"/>
  <c r="D38" i="5"/>
  <c r="C39" i="5"/>
  <c r="D39" i="5"/>
  <c r="C40" i="5"/>
  <c r="D40" i="5"/>
  <c r="C41" i="5"/>
  <c r="D41" i="5"/>
  <c r="C42" i="5"/>
  <c r="D42" i="5"/>
  <c r="C43" i="5"/>
  <c r="D43" i="5"/>
  <c r="C44" i="5"/>
  <c r="D44" i="5"/>
  <c r="C45" i="5"/>
  <c r="D45" i="5"/>
  <c r="C46" i="5"/>
  <c r="D46" i="5"/>
  <c r="C47" i="5"/>
  <c r="D47" i="5"/>
  <c r="C48" i="5"/>
  <c r="D48" i="5"/>
  <c r="C49" i="5"/>
  <c r="D49" i="5"/>
  <c r="C50" i="5"/>
  <c r="D50" i="5"/>
  <c r="C51" i="5"/>
  <c r="D51" i="5"/>
  <c r="C52" i="5"/>
  <c r="D52" i="5"/>
  <c r="C53" i="5"/>
  <c r="D53" i="5"/>
  <c r="C54" i="5"/>
  <c r="D54" i="5"/>
  <c r="C55" i="5"/>
  <c r="D55" i="5"/>
  <c r="C56" i="5"/>
  <c r="D56" i="5"/>
  <c r="C57" i="5"/>
  <c r="D57" i="5"/>
  <c r="C58" i="5"/>
  <c r="D58" i="5"/>
  <c r="C59" i="5"/>
  <c r="D59" i="5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2" i="1"/>
  <c r="C33" i="1"/>
  <c r="C32" i="1"/>
  <c r="C34" i="1" l="1"/>
  <c r="C35" i="1" l="1"/>
</calcChain>
</file>

<file path=xl/sharedStrings.xml><?xml version="1.0" encoding="utf-8"?>
<sst xmlns="http://schemas.openxmlformats.org/spreadsheetml/2006/main" count="48" uniqueCount="48">
  <si>
    <t xml:space="preserve"> </t>
  </si>
  <si>
    <t>平均數</t>
  </si>
  <si>
    <t>標準差</t>
  </si>
  <si>
    <t>1.停車方便性</t>
  </si>
  <si>
    <t>2.服務中心便利性</t>
  </si>
  <si>
    <t>3.有專人引導服務</t>
  </si>
  <si>
    <t>4.人員服裝儀容</t>
  </si>
  <si>
    <t>5.人員禮貌談吐</t>
  </si>
  <si>
    <t>6.總修復時間</t>
  </si>
  <si>
    <t>7.備有免費申訴或諮詢電話</t>
  </si>
  <si>
    <t>8.未服務前的等候時間</t>
  </si>
  <si>
    <t>9.營業時間符合需求</t>
  </si>
  <si>
    <t>10.完成異動作業時間</t>
  </si>
  <si>
    <t>11.備有電子佈告欄</t>
  </si>
  <si>
    <t>12.完成服務所花時間</t>
  </si>
  <si>
    <t>13.協助客戶解決問題能力</t>
  </si>
  <si>
    <t>14.人員的專業知識</t>
  </si>
  <si>
    <t>15.計費交易正確性</t>
  </si>
  <si>
    <t>16.客戶資料保密性</t>
  </si>
  <si>
    <t>17.準時寄發繳費通知</t>
  </si>
  <si>
    <t>18.備有報紙雜誌</t>
  </si>
  <si>
    <t>19.提供新資訊</t>
  </si>
  <si>
    <t>20.話費維持合理價位</t>
  </si>
  <si>
    <t>21.臨櫃排隊等候</t>
  </si>
  <si>
    <t>22.繳納電費方便性</t>
  </si>
  <si>
    <t>23.即時處理客戶抱怨</t>
  </si>
  <si>
    <t>24.備有舒適及足夠座椅</t>
  </si>
  <si>
    <t>25.內外環境整潔</t>
  </si>
  <si>
    <t>26.櫃檯清楚標示服務項目</t>
  </si>
  <si>
    <t>27.申請業務手續簡便</t>
  </si>
  <si>
    <t>28.提供即時資訊</t>
  </si>
  <si>
    <t>29.能立即給予滿意回覆</t>
  </si>
  <si>
    <t>30.不因忙而忽略消費者</t>
  </si>
  <si>
    <t>全量表平均值</t>
    <phoneticPr fontId="2" type="noConversion"/>
  </si>
  <si>
    <t>全量表標準差</t>
    <phoneticPr fontId="2" type="noConversion"/>
  </si>
  <si>
    <t>全量表平均值的正1.5個標準差</t>
    <phoneticPr fontId="2" type="noConversion"/>
  </si>
  <si>
    <t>全量表平均值的負1.5個標準差</t>
    <phoneticPr fontId="2" type="noConversion"/>
  </si>
  <si>
    <t>遺漏檢定</t>
  </si>
  <si>
    <t>相關</t>
  </si>
  <si>
    <t>因素分析法</t>
  </si>
  <si>
    <t>刪除否</t>
  </si>
  <si>
    <t>極端組t值</t>
  </si>
  <si>
    <t>偏態</t>
    <phoneticPr fontId="1" type="noConversion"/>
  </si>
  <si>
    <t>偏態(絕)</t>
    <phoneticPr fontId="1" type="noConversion"/>
  </si>
  <si>
    <t>顯著性</t>
  </si>
  <si>
    <t>t1</t>
    <phoneticPr fontId="1" type="noConversion"/>
  </si>
  <si>
    <t>t2</t>
    <phoneticPr fontId="1" type="noConversion"/>
  </si>
  <si>
    <t>顯著性p&lt;0.05, 選t2, 反之t1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</si>
</sst>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0.0%"/>
    <numFmt numFmtId="177" formatCode="###0.00"/>
    <numFmt numFmtId="178" formatCode="###0.000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theme="1"/>
      <name val="微軟正黑體"/>
      <family val="2"/>
      <charset val="136"/>
    </font>
    <font>
      <sz val="10"/>
      <name val="Arial"/>
    </font>
    <font>
      <sz val="9"/>
      <color indexed="60"/>
      <name val="MingLiU"/>
      <family val="3"/>
      <charset val="136"/>
    </font>
    <font>
      <sz val="10"/>
      <name val="Arial"/>
      <family val="2"/>
    </font>
    <font>
      <sz val="12"/>
      <color theme="1"/>
      <name val="新細明體"/>
      <family val="2"/>
      <charset val="136"/>
      <scheme val="minor"/>
    </font>
    <font>
      <sz val="12"/>
      <color indexed="60"/>
      <name val="Arial"/>
      <family val="2"/>
    </font>
    <font>
      <i/>
      <sz val="8"/>
      <color rgb="FFED4646"/>
      <name val="Nuni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2"/>
      </bottom>
      <diagonal/>
    </border>
    <border>
      <left style="thin">
        <color indexed="61"/>
      </left>
      <right style="thin">
        <color indexed="61"/>
      </right>
      <top style="thin">
        <color indexed="62"/>
      </top>
      <bottom style="thin">
        <color indexed="63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6" fillId="0" borderId="0"/>
    <xf numFmtId="0" fontId="4" fillId="0" borderId="0"/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Fill="1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176" fontId="8" fillId="0" borderId="6" xfId="1" applyNumberFormat="1" applyFont="1" applyBorder="1" applyAlignment="1">
      <alignment horizontal="right" vertical="center"/>
    </xf>
    <xf numFmtId="177" fontId="8" fillId="0" borderId="9" xfId="2" applyNumberFormat="1" applyFont="1" applyBorder="1" applyAlignment="1">
      <alignment horizontal="right" vertical="top"/>
    </xf>
    <xf numFmtId="178" fontId="8" fillId="0" borderId="9" xfId="2" applyNumberFormat="1" applyFont="1" applyBorder="1" applyAlignment="1">
      <alignment horizontal="right" vertical="top"/>
    </xf>
    <xf numFmtId="178" fontId="8" fillId="0" borderId="0" xfId="2" applyNumberFormat="1" applyFont="1" applyBorder="1" applyAlignment="1">
      <alignment horizontal="right" vertical="top"/>
    </xf>
    <xf numFmtId="176" fontId="8" fillId="0" borderId="7" xfId="1" applyNumberFormat="1" applyFont="1" applyBorder="1" applyAlignment="1">
      <alignment horizontal="right" vertical="center"/>
    </xf>
    <xf numFmtId="177" fontId="8" fillId="0" borderId="10" xfId="2" applyNumberFormat="1" applyFont="1" applyBorder="1" applyAlignment="1">
      <alignment horizontal="right" vertical="top"/>
    </xf>
    <xf numFmtId="178" fontId="8" fillId="0" borderId="10" xfId="2" applyNumberFormat="1" applyFont="1" applyBorder="1" applyAlignment="1">
      <alignment horizontal="right" vertical="top"/>
    </xf>
    <xf numFmtId="176" fontId="8" fillId="0" borderId="8" xfId="1" applyNumberFormat="1" applyFont="1" applyBorder="1" applyAlignment="1">
      <alignment horizontal="right" vertical="center"/>
    </xf>
    <xf numFmtId="0" fontId="7" fillId="0" borderId="0" xfId="0" applyFont="1">
      <alignment vertical="center"/>
    </xf>
    <xf numFmtId="178" fontId="5" fillId="0" borderId="6" xfId="3" applyNumberFormat="1" applyFont="1" applyBorder="1" applyAlignment="1">
      <alignment horizontal="right" vertical="top"/>
    </xf>
    <xf numFmtId="0" fontId="5" fillId="0" borderId="7" xfId="3" applyFont="1" applyBorder="1" applyAlignment="1">
      <alignment horizontal="left" vertical="top" wrapText="1"/>
    </xf>
    <xf numFmtId="178" fontId="5" fillId="0" borderId="7" xfId="3" applyNumberFormat="1" applyFont="1" applyBorder="1" applyAlignment="1">
      <alignment horizontal="right" vertical="top"/>
    </xf>
    <xf numFmtId="0" fontId="5" fillId="0" borderId="8" xfId="3" applyFont="1" applyBorder="1" applyAlignment="1">
      <alignment horizontal="left" vertical="top" wrapText="1"/>
    </xf>
    <xf numFmtId="178" fontId="5" fillId="0" borderId="8" xfId="3" applyNumberFormat="1" applyFont="1" applyBorder="1" applyAlignment="1">
      <alignment horizontal="right" vertical="top"/>
    </xf>
    <xf numFmtId="0" fontId="9" fillId="0" borderId="0" xfId="0" applyFont="1">
      <alignment vertical="center"/>
    </xf>
  </cellXfs>
  <cellStyles count="4">
    <cellStyle name="一般" xfId="0" builtinId="0"/>
    <cellStyle name="一般_工作表1" xfId="1" xr:uid="{00000000-0005-0000-0000-000001000000}"/>
    <cellStyle name="一般_工作表2_1" xfId="2" xr:uid="{00000000-0005-0000-0000-000002000000}"/>
    <cellStyle name="一般_工作表5" xfId="3" xr:uid="{8135AD5E-8956-4CB0-ACA0-2047B12BD7E5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zoomScale="70" zoomScaleNormal="70" workbookViewId="0">
      <pane ySplit="1" topLeftCell="A2" activePane="bottomLeft" state="frozen"/>
      <selection pane="bottomLeft" activeCell="L17" sqref="L17"/>
    </sheetView>
  </sheetViews>
  <sheetFormatPr defaultRowHeight="20" customHeight="1"/>
  <cols>
    <col min="1" max="1" width="32.81640625" bestFit="1" customWidth="1"/>
    <col min="2" max="8" width="10.6328125" customWidth="1"/>
    <col min="9" max="9" width="11.90625" customWidth="1"/>
    <col min="10" max="10" width="10.6328125" customWidth="1"/>
  </cols>
  <sheetData>
    <row r="1" spans="1:10" ht="20" customHeight="1" thickTop="1" thickBot="1">
      <c r="A1" s="1" t="s">
        <v>0</v>
      </c>
      <c r="B1" s="3" t="s">
        <v>37</v>
      </c>
      <c r="C1" s="4" t="s">
        <v>1</v>
      </c>
      <c r="D1" s="4" t="s">
        <v>2</v>
      </c>
      <c r="E1" s="4" t="s">
        <v>42</v>
      </c>
      <c r="F1" s="4" t="s">
        <v>43</v>
      </c>
      <c r="G1" s="5" t="s">
        <v>41</v>
      </c>
      <c r="H1" s="5" t="s">
        <v>38</v>
      </c>
      <c r="I1" s="5" t="s">
        <v>39</v>
      </c>
      <c r="J1" s="6" t="s">
        <v>40</v>
      </c>
    </row>
    <row r="2" spans="1:10" ht="20" customHeight="1">
      <c r="A2" s="1" t="s">
        <v>3</v>
      </c>
      <c r="B2" s="7">
        <v>0</v>
      </c>
      <c r="C2" s="8">
        <v>3.2189349112426058</v>
      </c>
      <c r="D2" s="9">
        <v>0.54418647683207455</v>
      </c>
      <c r="E2" s="9">
        <v>0.64652853976266556</v>
      </c>
      <c r="F2" s="10">
        <f>ABS(E2)</f>
        <v>0.64652853976266556</v>
      </c>
      <c r="G2" s="10">
        <v>-4.0974751789356487</v>
      </c>
      <c r="H2" s="10">
        <v>0.23899999999999999</v>
      </c>
      <c r="I2" s="10">
        <v>6.0999999999999999E-2</v>
      </c>
    </row>
    <row r="3" spans="1:10" ht="20" customHeight="1">
      <c r="A3" s="1" t="s">
        <v>4</v>
      </c>
      <c r="B3" s="11">
        <v>0</v>
      </c>
      <c r="C3" s="12">
        <v>3.2692307692307656</v>
      </c>
      <c r="D3" s="13">
        <v>1.2570277221931179</v>
      </c>
      <c r="E3" s="13">
        <v>-0.32114550247081064</v>
      </c>
      <c r="F3" s="10">
        <f t="shared" ref="F3:F31" si="0">ABS(E3)</f>
        <v>0.32114550247081064</v>
      </c>
      <c r="G3" s="10">
        <v>-5.8476323104745891</v>
      </c>
      <c r="H3" s="10">
        <v>0.26900000000000002</v>
      </c>
      <c r="I3" s="10">
        <v>8.1000000000000003E-2</v>
      </c>
    </row>
    <row r="4" spans="1:10" ht="20" customHeight="1">
      <c r="A4" s="1" t="s">
        <v>5</v>
      </c>
      <c r="B4" s="11">
        <v>0</v>
      </c>
      <c r="C4" s="12">
        <v>3.3431952662721898</v>
      </c>
      <c r="D4" s="13">
        <v>1.1912008617001628</v>
      </c>
      <c r="E4" s="13">
        <v>-0.4980137229689382</v>
      </c>
      <c r="F4" s="10">
        <f t="shared" si="0"/>
        <v>0.4980137229689382</v>
      </c>
      <c r="G4" s="10">
        <v>-15.482849447149087</v>
      </c>
      <c r="H4" s="10">
        <v>0.70799999999999996</v>
      </c>
      <c r="I4" s="10">
        <v>0.52</v>
      </c>
    </row>
    <row r="5" spans="1:10" ht="20" customHeight="1">
      <c r="A5" s="1" t="s">
        <v>6</v>
      </c>
      <c r="B5" s="11">
        <v>0</v>
      </c>
      <c r="C5" s="12">
        <v>3.4704142011834316</v>
      </c>
      <c r="D5" s="13">
        <v>1.0951798112758533</v>
      </c>
      <c r="E5" s="13">
        <v>-0.83765349004011269</v>
      </c>
      <c r="F5" s="10">
        <f t="shared" si="0"/>
        <v>0.83765349004011269</v>
      </c>
      <c r="G5" s="10">
        <v>-4.8996573312507401</v>
      </c>
      <c r="H5" s="10">
        <v>0.22700000000000001</v>
      </c>
      <c r="I5" s="10">
        <v>4.4999999999999998E-2</v>
      </c>
    </row>
    <row r="6" spans="1:10" ht="20" customHeight="1">
      <c r="A6" s="1" t="s">
        <v>7</v>
      </c>
      <c r="B6" s="11">
        <v>0</v>
      </c>
      <c r="C6" s="12">
        <v>3.5266272189349128</v>
      </c>
      <c r="D6" s="13">
        <v>1.1377790263699874</v>
      </c>
      <c r="E6" s="13">
        <v>-0.55246973717574133</v>
      </c>
      <c r="F6" s="10">
        <f t="shared" si="0"/>
        <v>0.55246973717574133</v>
      </c>
      <c r="G6" s="10">
        <v>-4.3281380728649603</v>
      </c>
      <c r="H6" s="10">
        <v>0.215</v>
      </c>
      <c r="I6" s="10">
        <v>4.2000000000000003E-2</v>
      </c>
    </row>
    <row r="7" spans="1:10" ht="20" customHeight="1">
      <c r="A7" s="1" t="s">
        <v>8</v>
      </c>
      <c r="B7" s="11">
        <v>0</v>
      </c>
      <c r="C7" s="12">
        <v>3.5000000000000009</v>
      </c>
      <c r="D7" s="13">
        <v>1.1458867220724558</v>
      </c>
      <c r="E7" s="13">
        <v>-0.45828373156124941</v>
      </c>
      <c r="F7" s="10">
        <f t="shared" si="0"/>
        <v>0.45828373156124941</v>
      </c>
      <c r="G7" s="10">
        <v>-17.817419922555846</v>
      </c>
      <c r="H7" s="10">
        <v>0.83099999999999996</v>
      </c>
      <c r="I7" s="10">
        <v>0.749</v>
      </c>
    </row>
    <row r="8" spans="1:10" ht="20" customHeight="1">
      <c r="A8" s="1" t="s">
        <v>9</v>
      </c>
      <c r="B8" s="11">
        <v>0</v>
      </c>
      <c r="C8" s="12">
        <v>3.3224852071005881</v>
      </c>
      <c r="D8" s="13">
        <v>1.2178800382691022</v>
      </c>
      <c r="E8" s="13">
        <v>-0.38984691024806462</v>
      </c>
      <c r="F8" s="10">
        <f t="shared" si="0"/>
        <v>0.38984691024806462</v>
      </c>
      <c r="G8" s="10">
        <v>-16.175624278709979</v>
      </c>
      <c r="H8" s="10">
        <v>0.71699999999999997</v>
      </c>
      <c r="I8" s="10">
        <v>0.52800000000000002</v>
      </c>
    </row>
    <row r="9" spans="1:10" ht="20" customHeight="1">
      <c r="A9" s="1" t="s">
        <v>10</v>
      </c>
      <c r="B9" s="11">
        <v>0</v>
      </c>
      <c r="C9" s="12">
        <v>3.5088757396449695</v>
      </c>
      <c r="D9" s="13">
        <v>1.1587281638966556</v>
      </c>
      <c r="E9" s="13">
        <v>-0.39006472195238101</v>
      </c>
      <c r="F9" s="10">
        <f t="shared" si="0"/>
        <v>0.39006472195238101</v>
      </c>
      <c r="G9" s="10">
        <v>-15.566235408602077</v>
      </c>
      <c r="H9" s="10">
        <v>0.77100000000000002</v>
      </c>
      <c r="I9" s="10">
        <v>0.64500000000000002</v>
      </c>
    </row>
    <row r="10" spans="1:10" ht="20" customHeight="1">
      <c r="A10" s="1" t="s">
        <v>11</v>
      </c>
      <c r="B10" s="11">
        <v>0</v>
      </c>
      <c r="C10" s="12">
        <v>3.4023668639053231</v>
      </c>
      <c r="D10" s="13">
        <v>1.2244760358377282</v>
      </c>
      <c r="E10" s="13">
        <v>-0.37711333464398222</v>
      </c>
      <c r="F10" s="10">
        <f t="shared" si="0"/>
        <v>0.37711333464398222</v>
      </c>
      <c r="G10" s="10">
        <v>-27.150225727001413</v>
      </c>
      <c r="H10" s="10">
        <v>0.90100000000000002</v>
      </c>
      <c r="I10" s="10">
        <v>0.82699999999999996</v>
      </c>
    </row>
    <row r="11" spans="1:10" ht="20" customHeight="1">
      <c r="A11" s="1" t="s">
        <v>12</v>
      </c>
      <c r="B11" s="11">
        <v>0</v>
      </c>
      <c r="C11" s="12">
        <v>3.4940828402366861</v>
      </c>
      <c r="D11" s="13">
        <v>1.1432788570798966</v>
      </c>
      <c r="E11" s="13">
        <v>-0.44081380646577001</v>
      </c>
      <c r="F11" s="10">
        <f t="shared" si="0"/>
        <v>0.44081380646577001</v>
      </c>
      <c r="G11" s="10">
        <v>-17.693431906470899</v>
      </c>
      <c r="H11" s="10">
        <v>0.83199999999999996</v>
      </c>
      <c r="I11" s="10">
        <v>0.751</v>
      </c>
    </row>
    <row r="12" spans="1:10" ht="20" customHeight="1">
      <c r="A12" s="1" t="s">
        <v>13</v>
      </c>
      <c r="B12" s="11">
        <v>0</v>
      </c>
      <c r="C12" s="12">
        <v>3.3964497041420123</v>
      </c>
      <c r="D12" s="13">
        <v>1.2479963046397902</v>
      </c>
      <c r="E12" s="13">
        <v>-0.44431243759633726</v>
      </c>
      <c r="F12" s="10">
        <f t="shared" si="0"/>
        <v>0.44431243759633726</v>
      </c>
      <c r="G12" s="10">
        <v>-10.743259457212625</v>
      </c>
      <c r="H12" s="10">
        <v>0.65</v>
      </c>
      <c r="I12" s="10">
        <v>0.45300000000000001</v>
      </c>
    </row>
    <row r="13" spans="1:10" ht="20" customHeight="1">
      <c r="A13" s="1" t="s">
        <v>14</v>
      </c>
      <c r="B13" s="11">
        <v>0</v>
      </c>
      <c r="C13" s="12">
        <v>3.5118343195266282</v>
      </c>
      <c r="D13" s="13">
        <v>1.1535684060444862</v>
      </c>
      <c r="E13" s="13">
        <v>-0.37903404892140707</v>
      </c>
      <c r="F13" s="10">
        <f t="shared" si="0"/>
        <v>0.37903404892140707</v>
      </c>
      <c r="G13" s="10">
        <v>-15.457185075330386</v>
      </c>
      <c r="H13" s="10">
        <v>0.77200000000000002</v>
      </c>
      <c r="I13" s="10">
        <v>0.64600000000000002</v>
      </c>
    </row>
    <row r="14" spans="1:10" ht="20" customHeight="1">
      <c r="A14" s="1" t="s">
        <v>15</v>
      </c>
      <c r="B14" s="11">
        <v>0</v>
      </c>
      <c r="C14" s="12">
        <v>3.4526627218934935</v>
      </c>
      <c r="D14" s="13">
        <v>1.1423109009859191</v>
      </c>
      <c r="E14" s="13">
        <v>-0.26737833987357612</v>
      </c>
      <c r="F14" s="10">
        <f t="shared" si="0"/>
        <v>0.26737833987357612</v>
      </c>
      <c r="G14" s="10">
        <v>-29.002669858693018</v>
      </c>
      <c r="H14" s="10">
        <v>0.875</v>
      </c>
      <c r="I14" s="10">
        <v>0.79500000000000004</v>
      </c>
    </row>
    <row r="15" spans="1:10" ht="20" customHeight="1">
      <c r="A15" s="1" t="s">
        <v>16</v>
      </c>
      <c r="B15" s="11">
        <v>0</v>
      </c>
      <c r="C15" s="12">
        <v>3.5532544378698234</v>
      </c>
      <c r="D15" s="13">
        <v>1.1368411387840782</v>
      </c>
      <c r="E15" s="13">
        <v>-0.48583698987411567</v>
      </c>
      <c r="F15" s="10">
        <f t="shared" si="0"/>
        <v>0.48583698987411567</v>
      </c>
      <c r="G15" s="10">
        <v>-22.726187221100489</v>
      </c>
      <c r="H15" s="10">
        <v>0.86899999999999999</v>
      </c>
      <c r="I15" s="10">
        <v>0.78900000000000003</v>
      </c>
    </row>
    <row r="16" spans="1:10" ht="20" customHeight="1">
      <c r="A16" s="1" t="s">
        <v>17</v>
      </c>
      <c r="B16" s="11">
        <v>0</v>
      </c>
      <c r="C16" s="12">
        <v>3.3964497041420119</v>
      </c>
      <c r="D16" s="13">
        <v>1.231239923690074</v>
      </c>
      <c r="E16" s="13">
        <v>-0.37849832175843878</v>
      </c>
      <c r="F16" s="10">
        <f t="shared" si="0"/>
        <v>0.37849832175843878</v>
      </c>
      <c r="G16" s="10">
        <v>-27.161262333467473</v>
      </c>
      <c r="H16" s="10">
        <v>0.91900000000000004</v>
      </c>
      <c r="I16" s="10">
        <v>0.873</v>
      </c>
    </row>
    <row r="17" spans="1:9" ht="20" customHeight="1">
      <c r="A17" s="1" t="s">
        <v>18</v>
      </c>
      <c r="B17" s="11">
        <v>0</v>
      </c>
      <c r="C17" s="12">
        <v>3.4704142011834316</v>
      </c>
      <c r="D17" s="13">
        <v>1.1350945293408685</v>
      </c>
      <c r="E17" s="13">
        <v>-0.31218194085767237</v>
      </c>
      <c r="F17" s="10">
        <f t="shared" si="0"/>
        <v>0.31218194085767237</v>
      </c>
      <c r="G17" s="10">
        <v>-28.108146802249621</v>
      </c>
      <c r="H17" s="10">
        <v>0.89200000000000002</v>
      </c>
      <c r="I17" s="10">
        <v>0.82799999999999996</v>
      </c>
    </row>
    <row r="18" spans="1:9" ht="20" customHeight="1">
      <c r="A18" s="1" t="s">
        <v>19</v>
      </c>
      <c r="B18" s="11">
        <v>0</v>
      </c>
      <c r="C18" s="12">
        <v>3.4171597633136108</v>
      </c>
      <c r="D18" s="13">
        <v>1.2447879151198535</v>
      </c>
      <c r="E18" s="13">
        <v>-0.43183755222508818</v>
      </c>
      <c r="F18" s="10">
        <f t="shared" si="0"/>
        <v>0.43183755222508818</v>
      </c>
      <c r="G18" s="10">
        <v>-25.025536833657075</v>
      </c>
      <c r="H18" s="10">
        <v>0.755</v>
      </c>
      <c r="I18" s="10">
        <v>0.61599999999999999</v>
      </c>
    </row>
    <row r="19" spans="1:9" ht="20" customHeight="1">
      <c r="A19" s="1" t="s">
        <v>20</v>
      </c>
      <c r="B19" s="11">
        <v>0</v>
      </c>
      <c r="C19" s="12">
        <v>3.417159763313609</v>
      </c>
      <c r="D19" s="13">
        <v>1.2613643329088793</v>
      </c>
      <c r="E19" s="13">
        <v>-0.45001967942100352</v>
      </c>
      <c r="F19" s="10">
        <f t="shared" si="0"/>
        <v>0.45001967942100352</v>
      </c>
      <c r="G19" s="10">
        <v>-12.398677287300188</v>
      </c>
      <c r="H19" s="10">
        <v>0.66200000000000003</v>
      </c>
      <c r="I19" s="10">
        <v>0.47599999999999998</v>
      </c>
    </row>
    <row r="20" spans="1:9" ht="20" customHeight="1">
      <c r="A20" s="1" t="s">
        <v>21</v>
      </c>
      <c r="B20" s="11">
        <v>0</v>
      </c>
      <c r="C20" s="12">
        <v>1.7307692307692308</v>
      </c>
      <c r="D20" s="13">
        <v>0.78657126950951117</v>
      </c>
      <c r="E20" s="13">
        <v>0.5152435578141823</v>
      </c>
      <c r="F20" s="10">
        <f t="shared" si="0"/>
        <v>0.5152435578141823</v>
      </c>
      <c r="G20" s="10">
        <v>-19.720215508633856</v>
      </c>
      <c r="H20" s="10">
        <v>0.64300000000000002</v>
      </c>
      <c r="I20" s="10">
        <v>0.46500000000000002</v>
      </c>
    </row>
    <row r="21" spans="1:9" ht="20" customHeight="1">
      <c r="A21" s="1" t="s">
        <v>22</v>
      </c>
      <c r="B21" s="11">
        <v>0</v>
      </c>
      <c r="C21" s="12">
        <v>3.476331360946745</v>
      </c>
      <c r="D21" s="13">
        <v>1.1352337383182136</v>
      </c>
      <c r="E21" s="13">
        <v>-0.32676631940097112</v>
      </c>
      <c r="F21" s="10">
        <f t="shared" si="0"/>
        <v>0.32676631940097112</v>
      </c>
      <c r="G21" s="10">
        <v>-27.814337154867872</v>
      </c>
      <c r="H21" s="10">
        <v>0.89100000000000001</v>
      </c>
      <c r="I21" s="10">
        <v>0.82599999999999996</v>
      </c>
    </row>
    <row r="22" spans="1:9" ht="20" customHeight="1">
      <c r="A22" s="1" t="s">
        <v>23</v>
      </c>
      <c r="B22" s="11">
        <v>0</v>
      </c>
      <c r="C22" s="12">
        <v>3.4497041420118362</v>
      </c>
      <c r="D22" s="13">
        <v>1.2078440100296042</v>
      </c>
      <c r="E22" s="13">
        <v>-0.49130222252428618</v>
      </c>
      <c r="F22" s="10">
        <f t="shared" si="0"/>
        <v>0.49130222252428618</v>
      </c>
      <c r="G22" s="10">
        <v>-19.919445426619827</v>
      </c>
      <c r="H22" s="10">
        <v>0.85299999999999998</v>
      </c>
      <c r="I22" s="10">
        <v>0.77800000000000002</v>
      </c>
    </row>
    <row r="23" spans="1:9" ht="20" customHeight="1">
      <c r="A23" s="1" t="s">
        <v>24</v>
      </c>
      <c r="B23" s="11">
        <v>0</v>
      </c>
      <c r="C23" s="12">
        <v>3.4852071005917145</v>
      </c>
      <c r="D23" s="13">
        <v>1.2918668610408979</v>
      </c>
      <c r="E23" s="13">
        <v>-0.50297534872650251</v>
      </c>
      <c r="F23" s="10">
        <f t="shared" si="0"/>
        <v>0.50297534872650251</v>
      </c>
      <c r="G23" s="10">
        <v>-25.358926648372577</v>
      </c>
      <c r="H23" s="10">
        <v>0.73</v>
      </c>
      <c r="I23" s="10">
        <v>0.57399999999999995</v>
      </c>
    </row>
    <row r="24" spans="1:9" ht="20" customHeight="1">
      <c r="A24" s="1" t="s">
        <v>25</v>
      </c>
      <c r="B24" s="11">
        <v>0</v>
      </c>
      <c r="C24" s="12">
        <v>3.6331360946745552</v>
      </c>
      <c r="D24" s="13">
        <v>1.0681647309298818</v>
      </c>
      <c r="E24" s="13">
        <v>-0.32850216202628058</v>
      </c>
      <c r="F24" s="10">
        <f t="shared" si="0"/>
        <v>0.32850216202628058</v>
      </c>
      <c r="G24" s="10">
        <v>-18.221400839819147</v>
      </c>
      <c r="H24" s="10">
        <v>0.8</v>
      </c>
      <c r="I24" s="10">
        <v>0.67500000000000004</v>
      </c>
    </row>
    <row r="25" spans="1:9" ht="20" customHeight="1">
      <c r="A25" s="1" t="s">
        <v>26</v>
      </c>
      <c r="B25" s="11">
        <v>0</v>
      </c>
      <c r="C25" s="12">
        <v>3.127218934911244</v>
      </c>
      <c r="D25" s="13">
        <v>1.1778489494714377</v>
      </c>
      <c r="E25" s="13">
        <v>-0.25963901029394881</v>
      </c>
      <c r="F25" s="10">
        <f t="shared" si="0"/>
        <v>0.25963901029394881</v>
      </c>
      <c r="G25" s="10">
        <v>-20.414828895162621</v>
      </c>
      <c r="H25" s="10">
        <v>0.86599999999999999</v>
      </c>
      <c r="I25" s="10">
        <v>0.77500000000000002</v>
      </c>
    </row>
    <row r="26" spans="1:9" ht="20" customHeight="1">
      <c r="A26" s="1" t="s">
        <v>27</v>
      </c>
      <c r="B26" s="11">
        <v>0</v>
      </c>
      <c r="C26" s="12">
        <v>4.8698224852070995</v>
      </c>
      <c r="D26" s="13">
        <v>0.37847181922818041</v>
      </c>
      <c r="E26" s="13">
        <v>-2.9954756362578818</v>
      </c>
      <c r="F26" s="10">
        <f t="shared" si="0"/>
        <v>2.9954756362578818</v>
      </c>
      <c r="G26" s="10">
        <v>-7.6491219422607948</v>
      </c>
      <c r="H26" s="10">
        <v>0.71699999999999997</v>
      </c>
      <c r="I26" s="10">
        <v>0.54</v>
      </c>
    </row>
    <row r="27" spans="1:9" ht="20" customHeight="1">
      <c r="A27" s="1" t="s">
        <v>28</v>
      </c>
      <c r="B27" s="11">
        <v>0</v>
      </c>
      <c r="C27" s="12">
        <v>3.1183431952662737</v>
      </c>
      <c r="D27" s="13">
        <v>1.1800345418036293</v>
      </c>
      <c r="E27" s="13">
        <v>-0.24190727942829718</v>
      </c>
      <c r="F27" s="10">
        <f t="shared" si="0"/>
        <v>0.24190727942829718</v>
      </c>
      <c r="G27" s="10">
        <v>-20.635157972517103</v>
      </c>
      <c r="H27" s="10">
        <v>0.86599999999999999</v>
      </c>
      <c r="I27" s="10">
        <v>0.77600000000000002</v>
      </c>
    </row>
    <row r="28" spans="1:9" ht="20" customHeight="1">
      <c r="A28" s="1" t="s">
        <v>29</v>
      </c>
      <c r="B28" s="11">
        <v>0</v>
      </c>
      <c r="C28" s="12">
        <v>3.3520710059171615</v>
      </c>
      <c r="D28" s="13">
        <v>0.96081004136926984</v>
      </c>
      <c r="E28" s="13">
        <v>-6.8459175694469188E-2</v>
      </c>
      <c r="F28" s="10">
        <f t="shared" si="0"/>
        <v>6.8459175694469188E-2</v>
      </c>
      <c r="G28" s="10">
        <v>-15.789146551880595</v>
      </c>
      <c r="H28" s="10">
        <v>0.75600000000000001</v>
      </c>
      <c r="I28" s="10">
        <v>0.61399999999999999</v>
      </c>
    </row>
    <row r="29" spans="1:9" ht="20" customHeight="1">
      <c r="A29" s="1" t="s">
        <v>30</v>
      </c>
      <c r="B29" s="11">
        <v>6.8047337278106509E-2</v>
      </c>
      <c r="C29" s="12">
        <v>3.4825396825396822</v>
      </c>
      <c r="D29" s="13">
        <v>1.2901562244981675</v>
      </c>
      <c r="E29" s="13">
        <v>-0.50743887879906602</v>
      </c>
      <c r="F29" s="10">
        <f t="shared" si="0"/>
        <v>0.50743887879906602</v>
      </c>
      <c r="G29" s="10">
        <v>-25.390780930731562</v>
      </c>
      <c r="H29" s="10">
        <v>0.73199999999999998</v>
      </c>
      <c r="I29" s="10">
        <v>0.57599999999999996</v>
      </c>
    </row>
    <row r="30" spans="1:9" ht="20" customHeight="1">
      <c r="A30" s="1" t="s">
        <v>31</v>
      </c>
      <c r="B30" s="11">
        <v>0</v>
      </c>
      <c r="C30" s="12">
        <v>3.2928994082840246</v>
      </c>
      <c r="D30" s="13">
        <v>0.94036257698901871</v>
      </c>
      <c r="E30" s="13">
        <v>-0.48586206280022287</v>
      </c>
      <c r="F30" s="10">
        <f t="shared" si="0"/>
        <v>0.48586206280022287</v>
      </c>
      <c r="G30" s="10">
        <v>-5.270368393542241</v>
      </c>
      <c r="H30" s="10">
        <v>0.26</v>
      </c>
      <c r="I30" s="10">
        <v>6.8000000000000005E-2</v>
      </c>
    </row>
    <row r="31" spans="1:9" ht="20" customHeight="1">
      <c r="A31" s="1" t="s">
        <v>32</v>
      </c>
      <c r="B31" s="14">
        <v>5.6213017751479286E-2</v>
      </c>
      <c r="C31" s="12">
        <v>3.3448275862068968</v>
      </c>
      <c r="D31" s="13">
        <v>0.95177584023456785</v>
      </c>
      <c r="E31" s="13">
        <v>-0.58387709286525269</v>
      </c>
      <c r="F31" s="10">
        <f t="shared" si="0"/>
        <v>0.58387709286525269</v>
      </c>
      <c r="G31" s="10">
        <v>-4.9275595031145327</v>
      </c>
      <c r="H31" s="10">
        <v>0.29299999999999998</v>
      </c>
      <c r="I31" s="10">
        <v>8.3000000000000004E-2</v>
      </c>
    </row>
    <row r="32" spans="1:9" ht="20" customHeight="1">
      <c r="A32" s="2" t="s">
        <v>33</v>
      </c>
      <c r="B32" s="15"/>
      <c r="C32" s="12">
        <f>AVERAGE(C2:C31)</f>
        <v>3.4011489286820855</v>
      </c>
      <c r="D32" s="15"/>
      <c r="E32" s="15"/>
      <c r="F32" s="15"/>
      <c r="G32" s="15"/>
      <c r="H32" s="15"/>
      <c r="I32" s="15"/>
    </row>
    <row r="33" spans="1:9" ht="20" customHeight="1">
      <c r="A33" s="2" t="s">
        <v>34</v>
      </c>
      <c r="B33" s="15"/>
      <c r="C33" s="12">
        <f>STDEV(C2:C31)</f>
        <v>0.42947874719237</v>
      </c>
      <c r="D33" s="15"/>
      <c r="E33" s="15"/>
      <c r="F33" s="15"/>
      <c r="G33" s="15"/>
      <c r="H33" s="15"/>
      <c r="I33" s="15"/>
    </row>
    <row r="34" spans="1:9" ht="20" customHeight="1">
      <c r="A34" s="2" t="s">
        <v>35</v>
      </c>
      <c r="B34" s="15"/>
      <c r="C34" s="12">
        <f>C32+1.5*C33</f>
        <v>4.0453670494706406</v>
      </c>
      <c r="D34" s="15"/>
      <c r="E34" s="15"/>
      <c r="F34" s="15"/>
      <c r="G34" s="15"/>
      <c r="H34" s="15"/>
      <c r="I34" s="15"/>
    </row>
    <row r="35" spans="1:9" ht="20" customHeight="1">
      <c r="A35" s="2" t="s">
        <v>36</v>
      </c>
      <c r="B35" s="15"/>
      <c r="C35" s="12">
        <f>C32-1.5*C33</f>
        <v>2.7569308078935304</v>
      </c>
      <c r="D35" s="15"/>
      <c r="E35" s="15"/>
      <c r="F35" s="15"/>
      <c r="G35" s="15"/>
      <c r="H35" s="15"/>
      <c r="I35" s="15"/>
    </row>
    <row r="36" spans="1:9" ht="20" customHeight="1">
      <c r="B36" s="15"/>
      <c r="C36" s="15"/>
      <c r="D36" s="15"/>
      <c r="E36" s="15"/>
      <c r="F36" s="15"/>
      <c r="G36" s="15"/>
      <c r="H36" s="15"/>
      <c r="I36" s="15"/>
    </row>
  </sheetData>
  <phoneticPr fontId="1" type="noConversion"/>
  <conditionalFormatting sqref="B2:B31">
    <cfRule type="cellIs" dxfId="10" priority="13" operator="greaterThan">
      <formula>0.005</formula>
    </cfRule>
    <cfRule type="cellIs" dxfId="9" priority="14" operator="greaterThan">
      <formula>0.5</formula>
    </cfRule>
    <cfRule type="cellIs" dxfId="8" priority="15" operator="greaterThan">
      <formula>0.005</formula>
    </cfRule>
  </conditionalFormatting>
  <conditionalFormatting sqref="C2:C31">
    <cfRule type="cellIs" dxfId="7" priority="11" operator="lessThan">
      <formula>2.76</formula>
    </cfRule>
    <cfRule type="cellIs" dxfId="6" priority="12" operator="greaterThan">
      <formula>4.05</formula>
    </cfRule>
  </conditionalFormatting>
  <conditionalFormatting sqref="D2:D31">
    <cfRule type="cellIs" dxfId="5" priority="10" operator="lessThan">
      <formula>0.75</formula>
    </cfRule>
  </conditionalFormatting>
  <conditionalFormatting sqref="F2:F31">
    <cfRule type="cellIs" dxfId="4" priority="9" operator="greaterThan">
      <formula>0.7</formula>
    </cfRule>
  </conditionalFormatting>
  <conditionalFormatting sqref="G2:G31">
    <cfRule type="cellIs" dxfId="3" priority="7" operator="greaterThan">
      <formula>1.9</formula>
    </cfRule>
    <cfRule type="cellIs" dxfId="2" priority="8" operator="greaterThan">
      <formula>0.7</formula>
    </cfRule>
  </conditionalFormatting>
  <conditionalFormatting sqref="I2:I31">
    <cfRule type="cellIs" dxfId="1" priority="4" operator="lessThan">
      <formula>0.3</formula>
    </cfRule>
  </conditionalFormatting>
  <conditionalFormatting sqref="H2:H31">
    <cfRule type="cellIs" dxfId="0" priority="3" operator="lessThan">
      <formula>0.3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64C32-98D8-4127-AD8E-41B7BFCF414B}">
  <dimension ref="A1:D60"/>
  <sheetViews>
    <sheetView workbookViewId="0"/>
  </sheetViews>
  <sheetFormatPr defaultRowHeight="17"/>
  <sheetData>
    <row r="1" spans="1:4">
      <c r="A1" s="16">
        <v>1.1222777828859849E-6</v>
      </c>
      <c r="B1" s="16">
        <v>-4.0808179084265532</v>
      </c>
      <c r="C1" s="21">
        <f xml:space="preserve"> IF(ISODD(ROW(B1)),B1,"")</f>
        <v>-4.0808179084265532</v>
      </c>
      <c r="D1">
        <f xml:space="preserve"> IF(ISEVEN(ROW(B2)),B2,"")</f>
        <v>-4.0974751789356487</v>
      </c>
    </row>
    <row r="2" spans="1:4">
      <c r="A2" s="17"/>
      <c r="B2" s="18">
        <v>-4.0974751789356487</v>
      </c>
      <c r="C2" s="21" t="str">
        <f t="shared" ref="C2:C59" si="0" xml:space="preserve"> IF(ISODD(ROW(B2)),B2,"")</f>
        <v/>
      </c>
      <c r="D2" t="str">
        <f xml:space="preserve"> IF(ISEVEN(ROW(B3)),B3,"")</f>
        <v/>
      </c>
    </row>
    <row r="3" spans="1:4">
      <c r="A3" s="18">
        <v>0.3320582039280684</v>
      </c>
      <c r="B3" s="18">
        <v>-5.8476323104745891</v>
      </c>
      <c r="C3" s="21">
        <f t="shared" si="0"/>
        <v>-5.8476323104745891</v>
      </c>
      <c r="D3">
        <f t="shared" ref="D3:D22" si="1" xml:space="preserve"> IF(ISEVEN(ROW(B4)),B4,"")</f>
        <v>-5.8353081191016747</v>
      </c>
    </row>
    <row r="4" spans="1:4">
      <c r="A4" s="17"/>
      <c r="B4" s="18">
        <v>-5.8353081191016747</v>
      </c>
      <c r="C4" s="21" t="str">
        <f t="shared" si="0"/>
        <v/>
      </c>
      <c r="D4" t="str">
        <f t="shared" si="1"/>
        <v/>
      </c>
    </row>
    <row r="5" spans="1:4">
      <c r="A5" s="18">
        <v>5.7745908485431554E-5</v>
      </c>
      <c r="B5" s="18">
        <v>-15.606452455912823</v>
      </c>
      <c r="C5" s="21">
        <f t="shared" si="0"/>
        <v>-15.606452455912823</v>
      </c>
      <c r="D5">
        <f t="shared" si="1"/>
        <v>-15.482849447149087</v>
      </c>
    </row>
    <row r="6" spans="1:4">
      <c r="A6" s="17"/>
      <c r="B6" s="18">
        <v>-15.482849447149087</v>
      </c>
      <c r="C6" s="21" t="str">
        <f t="shared" si="0"/>
        <v/>
      </c>
      <c r="D6" t="str">
        <f t="shared" si="1"/>
        <v/>
      </c>
    </row>
    <row r="7" spans="1:4">
      <c r="A7" s="18">
        <v>1.3665713902174574E-2</v>
      </c>
      <c r="B7" s="18">
        <v>-4.924525901541756</v>
      </c>
      <c r="C7" s="21">
        <f t="shared" si="0"/>
        <v>-4.924525901541756</v>
      </c>
      <c r="D7">
        <f t="shared" si="1"/>
        <v>-4.8996573312507401</v>
      </c>
    </row>
    <row r="8" spans="1:4">
      <c r="A8" s="17"/>
      <c r="B8" s="18">
        <v>-4.8996573312507401</v>
      </c>
      <c r="C8" s="21" t="str">
        <f t="shared" si="0"/>
        <v/>
      </c>
      <c r="D8" t="str">
        <f t="shared" si="1"/>
        <v/>
      </c>
    </row>
    <row r="9" spans="1:4">
      <c r="A9" s="18">
        <v>0.50983810861826584</v>
      </c>
      <c r="B9" s="18">
        <v>-4.3281380728649603</v>
      </c>
      <c r="C9" s="21">
        <f t="shared" si="0"/>
        <v>-4.3281380728649603</v>
      </c>
      <c r="D9">
        <f t="shared" si="1"/>
        <v>-4.3210469879497868</v>
      </c>
    </row>
    <row r="10" spans="1:4">
      <c r="A10" s="17"/>
      <c r="B10" s="18">
        <v>-4.3210469879497868</v>
      </c>
      <c r="C10" s="21" t="str">
        <f t="shared" si="0"/>
        <v/>
      </c>
      <c r="D10" t="str">
        <f t="shared" si="1"/>
        <v/>
      </c>
    </row>
    <row r="11" spans="1:4">
      <c r="A11" s="18">
        <v>4.6862320786026261E-5</v>
      </c>
      <c r="B11" s="18">
        <v>-18.056103227003401</v>
      </c>
      <c r="C11" s="21">
        <f t="shared" si="0"/>
        <v>-18.056103227003401</v>
      </c>
      <c r="D11">
        <f t="shared" si="1"/>
        <v>-17.817419922555846</v>
      </c>
    </row>
    <row r="12" spans="1:4">
      <c r="A12" s="17"/>
      <c r="B12" s="18">
        <v>-17.817419922555846</v>
      </c>
      <c r="C12" s="21" t="str">
        <f t="shared" si="0"/>
        <v/>
      </c>
      <c r="D12" t="str">
        <f t="shared" si="1"/>
        <v/>
      </c>
    </row>
    <row r="13" spans="1:4">
      <c r="A13" s="18">
        <v>3.8691855658605723E-5</v>
      </c>
      <c r="B13" s="18">
        <v>-16.289083018282451</v>
      </c>
      <c r="C13" s="21">
        <f t="shared" si="0"/>
        <v>-16.289083018282451</v>
      </c>
      <c r="D13">
        <f t="shared" si="1"/>
        <v>-16.175624278709979</v>
      </c>
    </row>
    <row r="14" spans="1:4">
      <c r="A14" s="17"/>
      <c r="B14" s="18">
        <v>-16.175624278709979</v>
      </c>
      <c r="C14" s="21" t="str">
        <f t="shared" si="0"/>
        <v/>
      </c>
      <c r="D14" t="str">
        <f t="shared" si="1"/>
        <v/>
      </c>
    </row>
    <row r="15" spans="1:4">
      <c r="A15" s="18">
        <v>2.2583284163363398E-2</v>
      </c>
      <c r="B15" s="18">
        <v>-15.697608927564257</v>
      </c>
      <c r="C15" s="21">
        <f t="shared" si="0"/>
        <v>-15.697608927564257</v>
      </c>
      <c r="D15">
        <f t="shared" si="1"/>
        <v>-15.566235408602077</v>
      </c>
    </row>
    <row r="16" spans="1:4">
      <c r="A16" s="17"/>
      <c r="B16" s="18">
        <v>-15.566235408602077</v>
      </c>
      <c r="C16" s="21" t="str">
        <f t="shared" si="0"/>
        <v/>
      </c>
      <c r="D16" t="str">
        <f t="shared" si="1"/>
        <v/>
      </c>
    </row>
    <row r="17" spans="1:4">
      <c r="A17" s="18">
        <v>1.3237215783189224E-2</v>
      </c>
      <c r="B17" s="18">
        <v>-27.38996904183227</v>
      </c>
      <c r="C17" s="21">
        <f t="shared" si="0"/>
        <v>-27.38996904183227</v>
      </c>
      <c r="D17">
        <f t="shared" si="1"/>
        <v>-27.150225727001413</v>
      </c>
    </row>
    <row r="18" spans="1:4">
      <c r="A18" s="17"/>
      <c r="B18" s="18">
        <v>-27.150225727001413</v>
      </c>
      <c r="C18" s="21" t="str">
        <f t="shared" si="0"/>
        <v/>
      </c>
      <c r="D18" t="str">
        <f t="shared" si="1"/>
        <v/>
      </c>
    </row>
    <row r="19" spans="1:4">
      <c r="A19" s="18">
        <v>2.3561902082035664E-5</v>
      </c>
      <c r="B19" s="18">
        <v>-17.931045055646855</v>
      </c>
      <c r="C19" s="21">
        <f t="shared" si="0"/>
        <v>-17.931045055646855</v>
      </c>
      <c r="D19">
        <f t="shared" si="1"/>
        <v>-17.693431906470899</v>
      </c>
    </row>
    <row r="20" spans="1:4">
      <c r="A20" s="17"/>
      <c r="B20" s="18">
        <v>-17.693431906470899</v>
      </c>
      <c r="C20" s="21" t="str">
        <f t="shared" si="0"/>
        <v/>
      </c>
      <c r="D20" t="str">
        <f t="shared" si="1"/>
        <v/>
      </c>
    </row>
    <row r="21" spans="1:4">
      <c r="A21" s="18">
        <v>2.3905507897667111E-6</v>
      </c>
      <c r="B21" s="18">
        <v>-10.882278960402433</v>
      </c>
      <c r="C21" s="21">
        <f t="shared" si="0"/>
        <v>-10.882278960402433</v>
      </c>
      <c r="D21">
        <f t="shared" si="1"/>
        <v>-10.743259457212625</v>
      </c>
    </row>
    <row r="22" spans="1:4">
      <c r="A22" s="17"/>
      <c r="B22" s="18">
        <v>-10.743259457212625</v>
      </c>
      <c r="C22" s="21" t="str">
        <f t="shared" si="0"/>
        <v/>
      </c>
      <c r="D22" t="str">
        <f t="shared" si="1"/>
        <v/>
      </c>
    </row>
    <row r="23" spans="1:4">
      <c r="A23" s="18">
        <v>2.0019735989669274E-2</v>
      </c>
      <c r="B23" s="18">
        <v>-15.586135657103503</v>
      </c>
      <c r="C23" s="21">
        <f t="shared" si="0"/>
        <v>-15.586135657103503</v>
      </c>
      <c r="D23">
        <f t="shared" ref="D23:D59" si="2" xml:space="preserve"> IF(ISEVEN(ROW(B24)),B24,"")</f>
        <v>-15.457185075330386</v>
      </c>
    </row>
    <row r="24" spans="1:4">
      <c r="A24" s="17"/>
      <c r="B24" s="18">
        <v>-15.457185075330386</v>
      </c>
      <c r="C24" s="21" t="str">
        <f t="shared" si="0"/>
        <v/>
      </c>
      <c r="D24" t="str">
        <f t="shared" si="2"/>
        <v/>
      </c>
    </row>
    <row r="25" spans="1:4">
      <c r="A25" s="18">
        <v>0.78514008386400103</v>
      </c>
      <c r="B25" s="18">
        <v>-29.002669858693018</v>
      </c>
      <c r="C25" s="21">
        <f t="shared" si="0"/>
        <v>-29.002669858693018</v>
      </c>
      <c r="D25">
        <f t="shared" si="2"/>
        <v>-28.832903134116656</v>
      </c>
    </row>
    <row r="26" spans="1:4">
      <c r="A26" s="17"/>
      <c r="B26" s="18">
        <v>-28.832903134116656</v>
      </c>
      <c r="C26" s="21" t="str">
        <f t="shared" si="0"/>
        <v/>
      </c>
      <c r="D26" t="str">
        <f t="shared" si="2"/>
        <v/>
      </c>
    </row>
    <row r="27" spans="1:4">
      <c r="A27" s="18">
        <v>3.2102174154836991E-4</v>
      </c>
      <c r="B27" s="18">
        <v>-22.949780246006895</v>
      </c>
      <c r="C27" s="21">
        <f t="shared" si="0"/>
        <v>-22.949780246006895</v>
      </c>
      <c r="D27">
        <f t="shared" si="2"/>
        <v>-22.726187221100489</v>
      </c>
    </row>
    <row r="28" spans="1:4">
      <c r="A28" s="17"/>
      <c r="B28" s="18">
        <v>-22.726187221100489</v>
      </c>
      <c r="C28" s="21" t="str">
        <f t="shared" si="0"/>
        <v/>
      </c>
      <c r="D28" t="str">
        <f t="shared" si="2"/>
        <v/>
      </c>
    </row>
    <row r="29" spans="1:4">
      <c r="A29" s="18">
        <v>1.8216386350406209E-5</v>
      </c>
      <c r="B29" s="18">
        <v>-27.433874002108031</v>
      </c>
      <c r="C29" s="21">
        <f t="shared" si="0"/>
        <v>-27.433874002108031</v>
      </c>
      <c r="D29">
        <f t="shared" si="2"/>
        <v>-27.161262333467473</v>
      </c>
    </row>
    <row r="30" spans="1:4">
      <c r="A30" s="17"/>
      <c r="B30" s="18">
        <v>-27.161262333467473</v>
      </c>
      <c r="C30" s="21" t="str">
        <f t="shared" si="0"/>
        <v/>
      </c>
      <c r="D30" t="str">
        <f t="shared" si="2"/>
        <v/>
      </c>
    </row>
    <row r="31" spans="1:4">
      <c r="A31" s="18">
        <v>0.51777048178451224</v>
      </c>
      <c r="B31" s="18">
        <v>-28.108146802249621</v>
      </c>
      <c r="C31" s="21">
        <f t="shared" si="0"/>
        <v>-28.108146802249621</v>
      </c>
      <c r="D31">
        <f t="shared" si="2"/>
        <v>-27.914435682589232</v>
      </c>
    </row>
    <row r="32" spans="1:4">
      <c r="A32" s="17"/>
      <c r="B32" s="18">
        <v>-27.914435682589232</v>
      </c>
      <c r="C32" s="21" t="str">
        <f t="shared" si="0"/>
        <v/>
      </c>
      <c r="D32" t="str">
        <f t="shared" si="2"/>
        <v/>
      </c>
    </row>
    <row r="33" spans="1:4">
      <c r="A33" s="18">
        <v>1.6602112505023964E-4</v>
      </c>
      <c r="B33" s="18">
        <v>-25.250239916340021</v>
      </c>
      <c r="C33" s="21">
        <f t="shared" si="0"/>
        <v>-25.250239916340021</v>
      </c>
      <c r="D33">
        <f t="shared" si="2"/>
        <v>-25.025536833657075</v>
      </c>
    </row>
    <row r="34" spans="1:4">
      <c r="A34" s="17"/>
      <c r="B34" s="18">
        <v>-25.025536833657075</v>
      </c>
      <c r="C34" s="21" t="str">
        <f t="shared" si="0"/>
        <v/>
      </c>
      <c r="D34" t="str">
        <f t="shared" si="2"/>
        <v/>
      </c>
    </row>
    <row r="35" spans="1:4">
      <c r="A35" s="18">
        <v>3.18109982613758E-3</v>
      </c>
      <c r="B35" s="18">
        <v>-12.518225013025752</v>
      </c>
      <c r="C35" s="21">
        <f t="shared" si="0"/>
        <v>-12.518225013025752</v>
      </c>
      <c r="D35">
        <f t="shared" si="2"/>
        <v>-12.398677287300188</v>
      </c>
    </row>
    <row r="36" spans="1:4">
      <c r="A36" s="17"/>
      <c r="B36" s="18">
        <v>-12.398677287300188</v>
      </c>
      <c r="C36" s="21" t="str">
        <f t="shared" si="0"/>
        <v/>
      </c>
      <c r="D36" t="str">
        <f t="shared" si="2"/>
        <v/>
      </c>
    </row>
    <row r="37" spans="1:4">
      <c r="A37" s="18">
        <v>1.6054983872164002E-14</v>
      </c>
      <c r="B37" s="18">
        <v>-19.623095259016431</v>
      </c>
      <c r="C37" s="21">
        <f t="shared" si="0"/>
        <v>-19.623095259016431</v>
      </c>
      <c r="D37">
        <f t="shared" si="2"/>
        <v>-19.720215508633856</v>
      </c>
    </row>
    <row r="38" spans="1:4">
      <c r="A38" s="17"/>
      <c r="B38" s="18">
        <v>-19.720215508633856</v>
      </c>
      <c r="C38" s="21" t="str">
        <f t="shared" si="0"/>
        <v/>
      </c>
      <c r="D38" t="str">
        <f t="shared" si="2"/>
        <v/>
      </c>
    </row>
    <row r="39" spans="1:4">
      <c r="A39" s="18">
        <v>0.34484780531885595</v>
      </c>
      <c r="B39" s="18">
        <v>-27.814337154867872</v>
      </c>
      <c r="C39" s="21">
        <f t="shared" si="0"/>
        <v>-27.814337154867872</v>
      </c>
      <c r="D39">
        <f t="shared" si="2"/>
        <v>-27.617677190294444</v>
      </c>
    </row>
    <row r="40" spans="1:4">
      <c r="A40" s="17"/>
      <c r="B40" s="18">
        <v>-27.617677190294444</v>
      </c>
      <c r="C40" s="21" t="str">
        <f t="shared" si="0"/>
        <v/>
      </c>
      <c r="D40" t="str">
        <f t="shared" si="2"/>
        <v/>
      </c>
    </row>
    <row r="41" spans="1:4">
      <c r="A41" s="18">
        <v>1.4135217837420657E-3</v>
      </c>
      <c r="B41" s="18">
        <v>-20.13965439864586</v>
      </c>
      <c r="C41" s="21">
        <f t="shared" si="0"/>
        <v>-20.13965439864586</v>
      </c>
      <c r="D41">
        <f t="shared" si="2"/>
        <v>-19.919445426619827</v>
      </c>
    </row>
    <row r="42" spans="1:4">
      <c r="A42" s="17"/>
      <c r="B42" s="18">
        <v>-19.919445426619827</v>
      </c>
      <c r="C42" s="21" t="str">
        <f t="shared" si="0"/>
        <v/>
      </c>
      <c r="D42" t="str">
        <f t="shared" si="2"/>
        <v/>
      </c>
    </row>
    <row r="43" spans="1:4">
      <c r="A43" s="18">
        <v>0.2659221754823286</v>
      </c>
      <c r="B43" s="18">
        <v>-25.358926648372577</v>
      </c>
      <c r="C43" s="21">
        <f t="shared" si="0"/>
        <v>-25.358926648372577</v>
      </c>
      <c r="D43">
        <f t="shared" si="2"/>
        <v>-25.116845502878945</v>
      </c>
    </row>
    <row r="44" spans="1:4">
      <c r="A44" s="17"/>
      <c r="B44" s="18">
        <v>-25.116845502878945</v>
      </c>
      <c r="C44" s="21" t="str">
        <f t="shared" si="0"/>
        <v/>
      </c>
      <c r="D44" t="str">
        <f t="shared" si="2"/>
        <v/>
      </c>
    </row>
    <row r="45" spans="1:4">
      <c r="A45" s="18">
        <v>2.6187692925051115E-4</v>
      </c>
      <c r="B45" s="18">
        <v>-18.433342383505629</v>
      </c>
      <c r="C45" s="21">
        <f t="shared" si="0"/>
        <v>-18.433342383505629</v>
      </c>
      <c r="D45">
        <f t="shared" si="2"/>
        <v>-18.221400839819147</v>
      </c>
    </row>
    <row r="46" spans="1:4">
      <c r="A46" s="17"/>
      <c r="B46" s="18">
        <v>-18.221400839819147</v>
      </c>
      <c r="C46" s="21" t="str">
        <f t="shared" si="0"/>
        <v/>
      </c>
      <c r="D46" t="str">
        <f t="shared" si="2"/>
        <v/>
      </c>
    </row>
    <row r="47" spans="1:4">
      <c r="A47" s="18">
        <v>5.6876540121560883E-2</v>
      </c>
      <c r="B47" s="18">
        <v>-20.414828895162621</v>
      </c>
      <c r="C47" s="21">
        <f t="shared" si="0"/>
        <v>-20.414828895162621</v>
      </c>
      <c r="D47">
        <f t="shared" si="2"/>
        <v>-20.371112150157426</v>
      </c>
    </row>
    <row r="48" spans="1:4">
      <c r="A48" s="17"/>
      <c r="B48" s="18">
        <v>-20.371112150157426</v>
      </c>
      <c r="C48" s="21" t="str">
        <f t="shared" si="0"/>
        <v/>
      </c>
      <c r="D48" t="str">
        <f t="shared" si="2"/>
        <v/>
      </c>
    </row>
    <row r="49" spans="1:4">
      <c r="A49" s="18">
        <v>5.2497656159118944E-56</v>
      </c>
      <c r="B49" s="18">
        <v>-7.8163603282813501</v>
      </c>
      <c r="C49" s="21">
        <f t="shared" si="0"/>
        <v>-7.8163603282813501</v>
      </c>
      <c r="D49">
        <f t="shared" si="2"/>
        <v>-7.6491219422607948</v>
      </c>
    </row>
    <row r="50" spans="1:4">
      <c r="A50" s="17"/>
      <c r="B50" s="18">
        <v>-7.6491219422607948</v>
      </c>
      <c r="C50" s="21" t="str">
        <f t="shared" si="0"/>
        <v/>
      </c>
      <c r="D50" t="str">
        <f t="shared" si="2"/>
        <v/>
      </c>
    </row>
    <row r="51" spans="1:4">
      <c r="A51" s="18">
        <v>8.4747096752928713E-2</v>
      </c>
      <c r="B51" s="18">
        <v>-20.635157972517103</v>
      </c>
      <c r="C51" s="21">
        <f t="shared" si="0"/>
        <v>-20.635157972517103</v>
      </c>
      <c r="D51">
        <f t="shared" si="2"/>
        <v>-20.5960288209744</v>
      </c>
    </row>
    <row r="52" spans="1:4">
      <c r="A52" s="17"/>
      <c r="B52" s="18">
        <v>-20.5960288209744</v>
      </c>
      <c r="C52" s="21" t="str">
        <f t="shared" si="0"/>
        <v/>
      </c>
      <c r="D52" t="str">
        <f t="shared" si="2"/>
        <v/>
      </c>
    </row>
    <row r="53" spans="1:4">
      <c r="A53" s="18">
        <v>8.168956607520246E-2</v>
      </c>
      <c r="B53" s="18">
        <v>-15.789146551880595</v>
      </c>
      <c r="C53" s="21">
        <f t="shared" si="0"/>
        <v>-15.789146551880595</v>
      </c>
      <c r="D53">
        <f t="shared" si="2"/>
        <v>-15.727951165965138</v>
      </c>
    </row>
    <row r="54" spans="1:4">
      <c r="A54" s="17"/>
      <c r="B54" s="18">
        <v>-15.727951165965138</v>
      </c>
      <c r="C54" s="21" t="str">
        <f t="shared" si="0"/>
        <v/>
      </c>
      <c r="D54" t="str">
        <f t="shared" si="2"/>
        <v/>
      </c>
    </row>
    <row r="55" spans="1:4">
      <c r="A55" s="18">
        <v>0.32033504335584639</v>
      </c>
      <c r="B55" s="18">
        <v>-25.390780930731562</v>
      </c>
      <c r="C55" s="21">
        <f t="shared" si="0"/>
        <v>-25.390780930731562</v>
      </c>
      <c r="D55">
        <f t="shared" si="2"/>
        <v>-24.90638725589471</v>
      </c>
    </row>
    <row r="56" spans="1:4">
      <c r="A56" s="17"/>
      <c r="B56" s="18">
        <v>-24.90638725589471</v>
      </c>
      <c r="C56" s="21" t="str">
        <f t="shared" si="0"/>
        <v/>
      </c>
      <c r="D56" t="str">
        <f t="shared" si="2"/>
        <v/>
      </c>
    </row>
    <row r="57" spans="1:4">
      <c r="A57" s="18">
        <v>0.20000802193965553</v>
      </c>
      <c r="B57" s="18">
        <v>-5.270368393542241</v>
      </c>
      <c r="C57" s="21">
        <f t="shared" si="0"/>
        <v>-5.270368393542241</v>
      </c>
      <c r="D57">
        <f t="shared" si="2"/>
        <v>-5.2527393854110676</v>
      </c>
    </row>
    <row r="58" spans="1:4">
      <c r="A58" s="17"/>
      <c r="B58" s="18">
        <v>-5.2527393854110676</v>
      </c>
      <c r="C58" s="21" t="str">
        <f t="shared" si="0"/>
        <v/>
      </c>
      <c r="D58" t="str">
        <f t="shared" si="2"/>
        <v/>
      </c>
    </row>
    <row r="59" spans="1:4">
      <c r="A59" s="18">
        <v>0.10476240784084973</v>
      </c>
      <c r="B59" s="18">
        <v>-4.9275595031145327</v>
      </c>
      <c r="C59" s="21">
        <f t="shared" si="0"/>
        <v>-4.9275595031145327</v>
      </c>
      <c r="D59">
        <f t="shared" si="2"/>
        <v>-4.9112625932160192</v>
      </c>
    </row>
    <row r="60" spans="1:4">
      <c r="A60" s="19"/>
      <c r="B60" s="20">
        <v>-4.9112625932160192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FFC6-70DA-4FF7-8BBC-ED5D5F098C69}">
  <dimension ref="A1:F31"/>
  <sheetViews>
    <sheetView tabSelected="1" workbookViewId="0">
      <selection activeCell="F2" sqref="F2:F31"/>
    </sheetView>
  </sheetViews>
  <sheetFormatPr defaultRowHeight="17"/>
  <sheetData>
    <row r="1" spans="1:6">
      <c r="A1" t="s">
        <v>44</v>
      </c>
      <c r="C1" t="s">
        <v>45</v>
      </c>
      <c r="D1" t="s">
        <v>46</v>
      </c>
      <c r="F1" t="s">
        <v>47</v>
      </c>
    </row>
    <row r="2" spans="1:6">
      <c r="A2" s="16">
        <v>1.1222777828859849E-6</v>
      </c>
      <c r="B2" s="16">
        <v>-4.0808179084265532</v>
      </c>
      <c r="C2" s="21">
        <v>-4.0808179084265532</v>
      </c>
      <c r="D2">
        <v>-4.0974751789356487</v>
      </c>
      <c r="F2">
        <f>IF(A2&lt;0.05,D2,C2)</f>
        <v>-4.0974751789356487</v>
      </c>
    </row>
    <row r="3" spans="1:6">
      <c r="A3" s="18">
        <v>0.3320582039280684</v>
      </c>
      <c r="B3" s="18">
        <v>-5.8476323104745891</v>
      </c>
      <c r="C3" s="21">
        <v>-5.8476323104745891</v>
      </c>
      <c r="D3">
        <v>-5.8353081191016747</v>
      </c>
      <c r="F3">
        <f t="shared" ref="F3:F31" si="0">IF(A3&lt;0.05,D3,C3)</f>
        <v>-5.8476323104745891</v>
      </c>
    </row>
    <row r="4" spans="1:6">
      <c r="A4" s="18">
        <v>5.7745908485431554E-5</v>
      </c>
      <c r="B4" s="18">
        <v>-15.606452455912823</v>
      </c>
      <c r="C4" s="21">
        <v>-15.606452455912823</v>
      </c>
      <c r="D4">
        <v>-15.482849447149087</v>
      </c>
      <c r="F4">
        <f t="shared" si="0"/>
        <v>-15.482849447149087</v>
      </c>
    </row>
    <row r="5" spans="1:6">
      <c r="A5" s="18">
        <v>1.3665713902174574E-2</v>
      </c>
      <c r="B5" s="18">
        <v>-4.924525901541756</v>
      </c>
      <c r="C5" s="21">
        <v>-4.924525901541756</v>
      </c>
      <c r="D5">
        <v>-4.8996573312507401</v>
      </c>
      <c r="F5">
        <f t="shared" si="0"/>
        <v>-4.8996573312507401</v>
      </c>
    </row>
    <row r="6" spans="1:6">
      <c r="A6" s="18">
        <v>0.50983810861826584</v>
      </c>
      <c r="B6" s="18">
        <v>-4.3281380728649603</v>
      </c>
      <c r="C6" s="21">
        <v>-4.3281380728649603</v>
      </c>
      <c r="D6">
        <v>-4.3210469879497868</v>
      </c>
      <c r="F6">
        <f t="shared" si="0"/>
        <v>-4.3281380728649603</v>
      </c>
    </row>
    <row r="7" spans="1:6">
      <c r="A7" s="18">
        <v>4.6862320786026261E-5</v>
      </c>
      <c r="B7" s="18">
        <v>-18.056103227003401</v>
      </c>
      <c r="C7" s="21">
        <v>-18.056103227003401</v>
      </c>
      <c r="D7">
        <v>-17.817419922555846</v>
      </c>
      <c r="F7">
        <f t="shared" si="0"/>
        <v>-17.817419922555846</v>
      </c>
    </row>
    <row r="8" spans="1:6">
      <c r="A8" s="18">
        <v>3.8691855658605723E-5</v>
      </c>
      <c r="B8" s="18">
        <v>-16.289083018282451</v>
      </c>
      <c r="C8" s="21">
        <v>-16.289083018282451</v>
      </c>
      <c r="D8">
        <v>-16.175624278709979</v>
      </c>
      <c r="F8">
        <f t="shared" si="0"/>
        <v>-16.175624278709979</v>
      </c>
    </row>
    <row r="9" spans="1:6">
      <c r="A9" s="18">
        <v>2.2583284163363398E-2</v>
      </c>
      <c r="B9" s="18">
        <v>-15.697608927564257</v>
      </c>
      <c r="C9" s="21">
        <v>-15.697608927564257</v>
      </c>
      <c r="D9">
        <v>-15.566235408602077</v>
      </c>
      <c r="F9">
        <f t="shared" si="0"/>
        <v>-15.566235408602077</v>
      </c>
    </row>
    <row r="10" spans="1:6">
      <c r="A10" s="18">
        <v>1.3237215783189224E-2</v>
      </c>
      <c r="B10" s="18">
        <v>-27.38996904183227</v>
      </c>
      <c r="C10" s="21">
        <v>-27.38996904183227</v>
      </c>
      <c r="D10">
        <v>-27.150225727001413</v>
      </c>
      <c r="F10">
        <f t="shared" si="0"/>
        <v>-27.150225727001413</v>
      </c>
    </row>
    <row r="11" spans="1:6">
      <c r="A11" s="18">
        <v>2.3561902082035664E-5</v>
      </c>
      <c r="B11" s="18">
        <v>-17.931045055646855</v>
      </c>
      <c r="C11" s="21">
        <v>-17.931045055646855</v>
      </c>
      <c r="D11">
        <v>-17.693431906470899</v>
      </c>
      <c r="F11">
        <f t="shared" si="0"/>
        <v>-17.693431906470899</v>
      </c>
    </row>
    <row r="12" spans="1:6">
      <c r="A12" s="18">
        <v>2.3905507897667111E-6</v>
      </c>
      <c r="B12" s="18">
        <v>-10.882278960402433</v>
      </c>
      <c r="C12" s="21">
        <v>-10.882278960402433</v>
      </c>
      <c r="D12">
        <v>-10.743259457212625</v>
      </c>
      <c r="F12">
        <f t="shared" si="0"/>
        <v>-10.743259457212625</v>
      </c>
    </row>
    <row r="13" spans="1:6">
      <c r="A13" s="18">
        <v>2.0019735989669274E-2</v>
      </c>
      <c r="B13" s="18">
        <v>-15.586135657103503</v>
      </c>
      <c r="C13" s="21">
        <v>-15.586135657103503</v>
      </c>
      <c r="D13">
        <v>-15.457185075330386</v>
      </c>
      <c r="F13">
        <f t="shared" si="0"/>
        <v>-15.457185075330386</v>
      </c>
    </row>
    <row r="14" spans="1:6">
      <c r="A14" s="18">
        <v>0.78514008386400103</v>
      </c>
      <c r="B14" s="18">
        <v>-29.002669858693018</v>
      </c>
      <c r="C14" s="21">
        <v>-29.002669858693018</v>
      </c>
      <c r="D14">
        <v>-28.832903134116656</v>
      </c>
      <c r="F14">
        <f t="shared" si="0"/>
        <v>-29.002669858693018</v>
      </c>
    </row>
    <row r="15" spans="1:6">
      <c r="A15" s="18">
        <v>3.2102174154836991E-4</v>
      </c>
      <c r="B15" s="18">
        <v>-22.949780246006895</v>
      </c>
      <c r="C15" s="21">
        <v>-22.949780246006895</v>
      </c>
      <c r="D15">
        <v>-22.726187221100489</v>
      </c>
      <c r="F15">
        <f t="shared" si="0"/>
        <v>-22.726187221100489</v>
      </c>
    </row>
    <row r="16" spans="1:6">
      <c r="A16" s="18">
        <v>1.8216386350406209E-5</v>
      </c>
      <c r="B16" s="18">
        <v>-27.433874002108031</v>
      </c>
      <c r="C16" s="21">
        <v>-27.433874002108031</v>
      </c>
      <c r="D16">
        <v>-27.161262333467473</v>
      </c>
      <c r="F16">
        <f t="shared" si="0"/>
        <v>-27.161262333467473</v>
      </c>
    </row>
    <row r="17" spans="1:6">
      <c r="A17" s="18">
        <v>0.51777048178451224</v>
      </c>
      <c r="B17" s="18">
        <v>-28.108146802249621</v>
      </c>
      <c r="C17" s="21">
        <v>-28.108146802249621</v>
      </c>
      <c r="D17">
        <v>-27.914435682589232</v>
      </c>
      <c r="F17">
        <f t="shared" si="0"/>
        <v>-28.108146802249621</v>
      </c>
    </row>
    <row r="18" spans="1:6">
      <c r="A18" s="18">
        <v>1.6602112505023964E-4</v>
      </c>
      <c r="B18" s="18">
        <v>-25.250239916340021</v>
      </c>
      <c r="C18" s="21">
        <v>-25.250239916340021</v>
      </c>
      <c r="D18">
        <v>-25.025536833657075</v>
      </c>
      <c r="F18">
        <f t="shared" si="0"/>
        <v>-25.025536833657075</v>
      </c>
    </row>
    <row r="19" spans="1:6">
      <c r="A19" s="18">
        <v>3.18109982613758E-3</v>
      </c>
      <c r="B19" s="18">
        <v>-12.518225013025752</v>
      </c>
      <c r="C19" s="21">
        <v>-12.518225013025752</v>
      </c>
      <c r="D19">
        <v>-12.398677287300188</v>
      </c>
      <c r="F19">
        <f t="shared" si="0"/>
        <v>-12.398677287300188</v>
      </c>
    </row>
    <row r="20" spans="1:6">
      <c r="A20" s="18">
        <v>1.6054983872164002E-14</v>
      </c>
      <c r="B20" s="18">
        <v>-19.623095259016431</v>
      </c>
      <c r="C20" s="21">
        <v>-19.623095259016431</v>
      </c>
      <c r="D20">
        <v>-19.720215508633856</v>
      </c>
      <c r="F20">
        <f t="shared" si="0"/>
        <v>-19.720215508633856</v>
      </c>
    </row>
    <row r="21" spans="1:6">
      <c r="A21" s="18">
        <v>0.34484780531885595</v>
      </c>
      <c r="B21" s="18">
        <v>-27.814337154867872</v>
      </c>
      <c r="C21" s="21">
        <v>-27.814337154867872</v>
      </c>
      <c r="D21">
        <v>-27.617677190294444</v>
      </c>
      <c r="F21">
        <f t="shared" si="0"/>
        <v>-27.814337154867872</v>
      </c>
    </row>
    <row r="22" spans="1:6">
      <c r="A22" s="18">
        <v>1.4135217837420657E-3</v>
      </c>
      <c r="B22" s="18">
        <v>-20.13965439864586</v>
      </c>
      <c r="C22" s="21">
        <v>-20.13965439864586</v>
      </c>
      <c r="D22">
        <v>-19.919445426619827</v>
      </c>
      <c r="F22">
        <f t="shared" si="0"/>
        <v>-19.919445426619827</v>
      </c>
    </row>
    <row r="23" spans="1:6">
      <c r="A23" s="18">
        <v>0.2659221754823286</v>
      </c>
      <c r="B23" s="18">
        <v>-25.358926648372577</v>
      </c>
      <c r="C23" s="21">
        <v>-25.358926648372577</v>
      </c>
      <c r="D23">
        <v>-25.116845502878945</v>
      </c>
      <c r="F23">
        <f t="shared" si="0"/>
        <v>-25.358926648372577</v>
      </c>
    </row>
    <row r="24" spans="1:6">
      <c r="A24" s="18">
        <v>2.6187692925051115E-4</v>
      </c>
      <c r="B24" s="18">
        <v>-18.433342383505629</v>
      </c>
      <c r="C24" s="21">
        <v>-18.433342383505629</v>
      </c>
      <c r="D24">
        <v>-18.221400839819147</v>
      </c>
      <c r="F24">
        <f t="shared" si="0"/>
        <v>-18.221400839819147</v>
      </c>
    </row>
    <row r="25" spans="1:6">
      <c r="A25" s="18">
        <v>5.6876540121560883E-2</v>
      </c>
      <c r="B25" s="18">
        <v>-20.414828895162621</v>
      </c>
      <c r="C25" s="21">
        <v>-20.414828895162621</v>
      </c>
      <c r="D25">
        <v>-20.371112150157426</v>
      </c>
      <c r="F25">
        <f t="shared" si="0"/>
        <v>-20.414828895162621</v>
      </c>
    </row>
    <row r="26" spans="1:6">
      <c r="A26" s="18">
        <v>5.2497656159118944E-56</v>
      </c>
      <c r="B26" s="18">
        <v>-7.8163603282813501</v>
      </c>
      <c r="C26" s="21">
        <v>-7.8163603282813501</v>
      </c>
      <c r="D26">
        <v>-7.6491219422607948</v>
      </c>
      <c r="F26">
        <f t="shared" si="0"/>
        <v>-7.6491219422607948</v>
      </c>
    </row>
    <row r="27" spans="1:6">
      <c r="A27" s="18">
        <v>8.4747096752928713E-2</v>
      </c>
      <c r="B27" s="18">
        <v>-20.635157972517103</v>
      </c>
      <c r="C27" s="21">
        <v>-20.635157972517103</v>
      </c>
      <c r="D27">
        <v>-20.5960288209744</v>
      </c>
      <c r="F27">
        <f t="shared" si="0"/>
        <v>-20.635157972517103</v>
      </c>
    </row>
    <row r="28" spans="1:6">
      <c r="A28" s="18">
        <v>8.168956607520246E-2</v>
      </c>
      <c r="B28" s="18">
        <v>-15.789146551880595</v>
      </c>
      <c r="C28" s="21">
        <v>-15.789146551880595</v>
      </c>
      <c r="D28">
        <v>-15.727951165965138</v>
      </c>
      <c r="F28">
        <f t="shared" si="0"/>
        <v>-15.789146551880595</v>
      </c>
    </row>
    <row r="29" spans="1:6">
      <c r="A29" s="18">
        <v>0.32033504335584639</v>
      </c>
      <c r="B29" s="18">
        <v>-25.390780930731562</v>
      </c>
      <c r="C29" s="21">
        <v>-25.390780930731562</v>
      </c>
      <c r="D29">
        <v>-24.90638725589471</v>
      </c>
      <c r="F29">
        <f t="shared" si="0"/>
        <v>-25.390780930731562</v>
      </c>
    </row>
    <row r="30" spans="1:6">
      <c r="A30" s="18">
        <v>0.20000802193965553</v>
      </c>
      <c r="B30" s="18">
        <v>-5.270368393542241</v>
      </c>
      <c r="C30" s="21">
        <v>-5.270368393542241</v>
      </c>
      <c r="D30">
        <v>-5.2527393854110676</v>
      </c>
      <c r="F30">
        <f t="shared" si="0"/>
        <v>-5.270368393542241</v>
      </c>
    </row>
    <row r="31" spans="1:6">
      <c r="A31" s="18">
        <v>0.10476240784084973</v>
      </c>
      <c r="B31" s="18">
        <v>-4.9275595031145327</v>
      </c>
      <c r="C31" s="21">
        <v>-4.9275595031145327</v>
      </c>
      <c r="D31">
        <v>-4.9112625932160192</v>
      </c>
      <c r="F31">
        <f t="shared" si="0"/>
        <v>-4.9275595031145327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項目分析</vt:lpstr>
      <vt:lpstr>T檢定選t值-公式</vt:lpstr>
      <vt:lpstr>T檢定選t值-值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謝建騰</dc:creator>
  <cp:lastModifiedBy>謝建騰</cp:lastModifiedBy>
  <dcterms:created xsi:type="dcterms:W3CDTF">2021-11-10T18:18:18Z</dcterms:created>
  <dcterms:modified xsi:type="dcterms:W3CDTF">2024-03-28T16:10:45Z</dcterms:modified>
</cp:coreProperties>
</file>